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2900" documentId="8_{613E42A5-CCE1-4BA3-878B-6145ACFD8C1F}" xr6:coauthVersionLast="47" xr6:coauthVersionMax="47" xr10:uidLastSave="{CFF2FDC1-ADA1-4002-8B25-7AF190AEC204}"/>
  <bookViews>
    <workbookView xWindow="-110" yWindow="-110" windowWidth="19420" windowHeight="10420" tabRatio="766" firstSheet="1" activeTab="1" xr2:uid="{00000000-000D-0000-FFFF-FFFF00000000}"/>
  </bookViews>
  <sheets>
    <sheet name="Genral Abstract (2)" sheetId="13" state="hidden" r:id="rId1"/>
    <sheet name="Fin Bid Lot3" sheetId="15" r:id="rId2"/>
  </sheets>
  <definedNames>
    <definedName name="_xlnm.Print_Area" localSheetId="1">'Fin Bid Lot3'!$A$1:$G$321</definedName>
    <definedName name="_xlnm.Print_Titles" localSheetId="1">'Fin Bid Lot3'!$3:$3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74" i="15" l="1"/>
  <c r="G472" i="15"/>
  <c r="G471" i="15"/>
  <c r="G470" i="15"/>
  <c r="G469" i="15"/>
  <c r="G466" i="15"/>
  <c r="G465" i="15"/>
  <c r="G464" i="15"/>
  <c r="G463" i="15"/>
  <c r="G462" i="15"/>
  <c r="G461" i="15"/>
  <c r="G460" i="15"/>
  <c r="G459" i="15"/>
  <c r="G458" i="15"/>
  <c r="G457" i="15"/>
  <c r="G473" i="15" s="1"/>
  <c r="G453" i="15"/>
  <c r="G452" i="15"/>
  <c r="G451" i="15"/>
  <c r="G450" i="15"/>
  <c r="G449" i="15"/>
  <c r="G448" i="15"/>
  <c r="G447" i="15"/>
  <c r="G446" i="15"/>
  <c r="G445" i="15"/>
  <c r="G444" i="15"/>
  <c r="G441" i="15"/>
  <c r="G440" i="15"/>
  <c r="G439" i="15"/>
  <c r="G437" i="15"/>
  <c r="G436" i="15"/>
  <c r="G435" i="15"/>
  <c r="G434" i="15"/>
  <c r="G433" i="15"/>
  <c r="G432" i="15"/>
  <c r="G431" i="15"/>
  <c r="A434" i="15"/>
  <c r="A435" i="15" s="1"/>
  <c r="A436" i="15" s="1"/>
  <c r="A437" i="15" s="1"/>
  <c r="A439" i="15" s="1"/>
  <c r="A440" i="15" s="1"/>
  <c r="A441" i="15" s="1"/>
  <c r="A443" i="15" s="1"/>
  <c r="G424" i="15"/>
  <c r="G421" i="15"/>
  <c r="G419" i="15"/>
  <c r="G417" i="15"/>
  <c r="G415" i="15"/>
  <c r="G413" i="15"/>
  <c r="G411" i="15"/>
  <c r="G409" i="15"/>
  <c r="G425" i="15" s="1"/>
  <c r="A423" i="15"/>
  <c r="G403" i="15"/>
  <c r="G401" i="15"/>
  <c r="G399" i="15"/>
  <c r="G397" i="15"/>
  <c r="G395" i="15"/>
  <c r="G393" i="15"/>
  <c r="G392" i="15"/>
  <c r="G391" i="15"/>
  <c r="G390" i="15"/>
  <c r="G389" i="15"/>
  <c r="G388" i="15"/>
  <c r="G387" i="15"/>
  <c r="G385" i="15"/>
  <c r="G383" i="15"/>
  <c r="G381" i="15"/>
  <c r="G379" i="15"/>
  <c r="G377" i="15"/>
  <c r="G375" i="15"/>
  <c r="G373" i="15"/>
  <c r="G371" i="15"/>
  <c r="G369" i="15"/>
  <c r="G367" i="15"/>
  <c r="G364" i="15"/>
  <c r="G363" i="15"/>
  <c r="G362" i="15"/>
  <c r="G361" i="15"/>
  <c r="G359" i="15"/>
  <c r="G356" i="15"/>
  <c r="G355" i="15"/>
  <c r="G352" i="15"/>
  <c r="G349" i="15"/>
  <c r="G347" i="15"/>
  <c r="G345" i="15"/>
  <c r="G344" i="15"/>
  <c r="G343" i="15"/>
  <c r="G340" i="15"/>
  <c r="G337" i="15"/>
  <c r="G336" i="15"/>
  <c r="G333" i="15"/>
  <c r="G330" i="15"/>
  <c r="G404" i="15" s="1"/>
  <c r="A339" i="15"/>
  <c r="A342" i="15" s="1"/>
  <c r="A347" i="15" s="1"/>
  <c r="A351" i="15" s="1"/>
  <c r="A354" i="15" s="1"/>
  <c r="A358" i="15" s="1"/>
  <c r="A366" i="15" s="1"/>
  <c r="A369" i="15" s="1"/>
  <c r="A371" i="15" s="1"/>
  <c r="A373" i="15" s="1"/>
  <c r="A375" i="15" s="1"/>
  <c r="A377" i="15" s="1"/>
  <c r="A379" i="15" s="1"/>
  <c r="A381" i="15" s="1"/>
  <c r="A383" i="15" s="1"/>
  <c r="A385" i="15" s="1"/>
  <c r="A387" i="15" s="1"/>
  <c r="A395" i="15" s="1"/>
  <c r="A397" i="15" s="1"/>
  <c r="A399" i="15" s="1"/>
  <c r="A401" i="15" s="1"/>
  <c r="A403" i="15" s="1"/>
  <c r="G126" i="15"/>
  <c r="G124" i="15"/>
  <c r="G121" i="15"/>
  <c r="G119" i="15"/>
  <c r="G116" i="15"/>
  <c r="G113" i="15"/>
  <c r="G109" i="15"/>
  <c r="G107" i="15"/>
  <c r="G104" i="15"/>
  <c r="G101" i="15"/>
  <c r="G98" i="15"/>
  <c r="G95" i="15"/>
  <c r="G324" i="15"/>
  <c r="G322" i="15"/>
  <c r="G319" i="15"/>
  <c r="G317" i="15"/>
  <c r="G315" i="15"/>
  <c r="G313" i="15"/>
  <c r="G310" i="15"/>
  <c r="G308" i="15"/>
  <c r="G306" i="15"/>
  <c r="G304" i="15"/>
  <c r="G302" i="15"/>
  <c r="G300" i="15"/>
  <c r="G298" i="15"/>
  <c r="G295" i="15"/>
  <c r="G292" i="15"/>
  <c r="G289" i="15"/>
  <c r="G286" i="15"/>
  <c r="G283" i="15"/>
  <c r="G280" i="15"/>
  <c r="G277" i="15"/>
  <c r="G274" i="15"/>
  <c r="G272" i="15"/>
  <c r="G269" i="15"/>
  <c r="G266" i="15"/>
  <c r="G264" i="15"/>
  <c r="G261" i="15"/>
  <c r="G258" i="15"/>
  <c r="G256" i="15"/>
  <c r="G253" i="15"/>
  <c r="G250" i="15"/>
  <c r="G247" i="15"/>
  <c r="G245" i="15"/>
  <c r="G243" i="15"/>
  <c r="G241" i="15"/>
  <c r="G239" i="15"/>
  <c r="G237" i="15"/>
  <c r="G234" i="15"/>
  <c r="G232" i="15"/>
  <c r="G230" i="15"/>
  <c r="G228" i="15"/>
  <c r="G225" i="15"/>
  <c r="G223" i="15"/>
  <c r="G221" i="15"/>
  <c r="G218" i="15"/>
  <c r="G215" i="15"/>
  <c r="G213" i="15"/>
  <c r="G211" i="15"/>
  <c r="G208" i="15"/>
  <c r="G206" i="15"/>
  <c r="G204" i="15"/>
  <c r="G201" i="15"/>
  <c r="G199" i="15"/>
  <c r="G197" i="15"/>
  <c r="G194" i="15"/>
  <c r="G192" i="15"/>
  <c r="G190" i="15"/>
  <c r="G187" i="15"/>
  <c r="G184" i="15"/>
  <c r="G181" i="15"/>
  <c r="G178" i="15"/>
  <c r="G175" i="15"/>
  <c r="G173" i="15"/>
  <c r="G171" i="15"/>
  <c r="G169" i="15"/>
  <c r="G166" i="15"/>
  <c r="G164" i="15"/>
  <c r="G161" i="15"/>
  <c r="G159" i="15"/>
  <c r="G156" i="15"/>
  <c r="G154" i="15"/>
  <c r="G151" i="15"/>
  <c r="G149" i="15"/>
  <c r="G146" i="15"/>
  <c r="G144" i="15"/>
  <c r="G141" i="15"/>
  <c r="G138" i="15"/>
  <c r="G136" i="15"/>
  <c r="G133" i="15"/>
  <c r="G130" i="15"/>
  <c r="G92" i="15"/>
  <c r="G90" i="15"/>
  <c r="G88" i="15"/>
  <c r="G86" i="15"/>
  <c r="G84" i="15"/>
  <c r="G81" i="15"/>
  <c r="G78" i="15"/>
  <c r="G75" i="15"/>
  <c r="G73" i="15"/>
  <c r="G70" i="15"/>
  <c r="G67" i="15"/>
  <c r="G65" i="15"/>
  <c r="G62" i="15"/>
  <c r="G59" i="15"/>
  <c r="G56" i="15"/>
  <c r="G54" i="15"/>
  <c r="G51" i="15"/>
  <c r="G49" i="15"/>
  <c r="G46" i="15"/>
  <c r="G44" i="15"/>
  <c r="G41" i="15"/>
  <c r="G38" i="15"/>
  <c r="G35" i="15"/>
  <c r="G33" i="15"/>
  <c r="G31" i="15"/>
  <c r="G29" i="15"/>
  <c r="G26" i="15"/>
  <c r="G23" i="15"/>
  <c r="G20" i="15"/>
  <c r="G16" i="15"/>
  <c r="G10" i="15" l="1"/>
  <c r="G13" i="15"/>
  <c r="G8" i="15"/>
  <c r="G5" i="15"/>
  <c r="G325" i="15" l="1"/>
  <c r="A7" i="15"/>
  <c r="A10" i="15" s="1"/>
  <c r="A12" i="15" s="1"/>
  <c r="A15" i="15" s="1"/>
  <c r="A18" i="15" s="1"/>
  <c r="A22" i="15" s="1"/>
  <c r="A25" i="15" s="1"/>
  <c r="A28" i="15" s="1"/>
  <c r="A37" i="15" s="1"/>
  <c r="A40" i="15" s="1"/>
  <c r="A43" i="15" s="1"/>
  <c r="A46" i="15" s="1"/>
  <c r="A48" i="15" s="1"/>
  <c r="A51" i="15" s="1"/>
  <c r="A53" i="15" s="1"/>
  <c r="A56" i="15" s="1"/>
  <c r="A58" i="15" s="1"/>
  <c r="A61" i="15" s="1"/>
  <c r="A64" i="15" s="1"/>
  <c r="A69" i="15" s="1"/>
  <c r="A72" i="15" s="1"/>
  <c r="A75" i="15" s="1"/>
  <c r="A77" i="15" s="1"/>
  <c r="A80" i="15" s="1"/>
  <c r="A83" i="15" s="1"/>
  <c r="A88" i="15" s="1"/>
  <c r="A90" i="15" s="1"/>
  <c r="A92" i="15" s="1"/>
  <c r="A94" i="15" s="1"/>
  <c r="A97" i="15" s="1"/>
  <c r="A100" i="15" s="1"/>
  <c r="A103" i="15" s="1"/>
  <c r="A106" i="15" s="1"/>
  <c r="A109" i="15" s="1"/>
  <c r="A111" i="15" s="1"/>
  <c r="A115" i="15" s="1"/>
  <c r="A118" i="15" s="1"/>
  <c r="A121" i="15" s="1"/>
  <c r="A123" i="15" s="1"/>
  <c r="A126" i="15" s="1"/>
  <c r="A128" i="15" s="1"/>
  <c r="A135" i="15" s="1"/>
  <c r="A138" i="15" s="1"/>
  <c r="A140" i="15" s="1"/>
  <c r="A143" i="15" s="1"/>
  <c r="A148" i="15" s="1"/>
  <c r="A153" i="15" s="1"/>
  <c r="A158" i="15" s="1"/>
  <c r="A163" i="15" s="1"/>
  <c r="A168" i="15" s="1"/>
  <c r="A173" i="15" s="1"/>
  <c r="A175" i="15" s="1"/>
  <c r="A177" i="15" s="1"/>
  <c r="A180" i="15" s="1"/>
  <c r="A183" i="15" s="1"/>
  <c r="A186" i="15" s="1"/>
  <c r="A189" i="15" s="1"/>
  <c r="A196" i="15" s="1"/>
  <c r="A203" i="15" s="1"/>
  <c r="A210" i="15" s="1"/>
  <c r="A217" i="15" s="1"/>
  <c r="A220" i="15" s="1"/>
  <c r="A227" i="15" s="1"/>
  <c r="A232" i="15" s="1"/>
  <c r="A234" i="15" s="1"/>
  <c r="A236" i="15" s="1"/>
  <c r="A239" i="15" s="1"/>
  <c r="A241" i="15" s="1"/>
  <c r="A243" i="15" s="1"/>
  <c r="A245" i="15" s="1"/>
  <c r="A247" i="15" l="1"/>
  <c r="A249" i="15" s="1"/>
  <c r="A252" i="15" s="1"/>
  <c r="A255" i="15" s="1"/>
  <c r="A258" i="15" s="1"/>
  <c r="A260" i="15" s="1"/>
  <c r="A263" i="15" s="1"/>
  <c r="A266" i="15" s="1"/>
  <c r="A268" i="15" s="1"/>
  <c r="A271" i="15" s="1"/>
  <c r="A274" i="15" s="1"/>
  <c r="A276" i="15" s="1"/>
  <c r="A279" i="15" s="1"/>
  <c r="A282" i="15" s="1"/>
  <c r="A285" i="15" s="1"/>
  <c r="A288" i="15" s="1"/>
  <c r="A291" i="15" s="1"/>
  <c r="A294" i="15" s="1"/>
  <c r="A297" i="15" s="1"/>
  <c r="A302" i="15" s="1"/>
  <c r="A304" i="15" s="1"/>
  <c r="A306" i="15" s="1"/>
  <c r="A308" i="15" s="1"/>
  <c r="A310" i="15" s="1"/>
  <c r="A313" i="15" s="1"/>
  <c r="A315" i="15" s="1"/>
  <c r="A317" i="15" s="1"/>
  <c r="A319" i="15" s="1"/>
  <c r="A321" i="15" s="1"/>
</calcChain>
</file>

<file path=xl/sharedStrings.xml><?xml version="1.0" encoding="utf-8"?>
<sst xmlns="http://schemas.openxmlformats.org/spreadsheetml/2006/main" count="789" uniqueCount="411">
  <si>
    <t>Unit</t>
  </si>
  <si>
    <t>Sqm</t>
  </si>
  <si>
    <t>(a)</t>
  </si>
  <si>
    <t xml:space="preserve"> </t>
  </si>
  <si>
    <t>(b)</t>
  </si>
  <si>
    <t>With cement mortar 1:4 (1 cement : 4 coarse sand)</t>
  </si>
  <si>
    <t>Premium interior emulsion like Velvet touch Luxol silk etc.</t>
  </si>
  <si>
    <t>Cum</t>
  </si>
  <si>
    <t>1:1.5:3 (1 Cement:1.5 Coarse Sand:3 graded Stone aggregate 20 mm nominal size.</t>
  </si>
  <si>
    <t>Centering and shuttering including strutting, propping etc. and removal of form for all heights :</t>
  </si>
  <si>
    <t>(e)</t>
  </si>
  <si>
    <t>Suspended floors, roofs, landings, shelves and their support, balconies and chajjaj,etc.</t>
  </si>
  <si>
    <t>Premium exterior emulsion like weathercote, weather shield etc.</t>
  </si>
  <si>
    <t>Premium exterior emulsion like weather shield, weathercote etc.</t>
  </si>
  <si>
    <t>Nominal concrete 1:3:6 Or richer mix .</t>
  </si>
  <si>
    <t xml:space="preserve"> For thickness of tiles 10 mm to 25 mm</t>
  </si>
  <si>
    <t>Nano tech (Single charge)</t>
  </si>
  <si>
    <t>(d)</t>
  </si>
  <si>
    <t>cum</t>
  </si>
  <si>
    <t>In cement mortar</t>
  </si>
  <si>
    <t xml:space="preserve">First class brickwork  in foundation and plinth in :  </t>
  </si>
  <si>
    <t>(c)</t>
  </si>
  <si>
    <t>in cement mortar 1: 6 ( 1 cement : 6 coarse sand )</t>
  </si>
  <si>
    <t>With glass panes of 4.0 mm thickness.</t>
  </si>
  <si>
    <t>Frosted glass of 4.00 mm thickness.</t>
  </si>
  <si>
    <t>General quality</t>
  </si>
  <si>
    <t xml:space="preserve"> Of area 3 sq. metres and below</t>
  </si>
  <si>
    <t>Renewing glass panes and refixing existing wooden fillets:</t>
  </si>
  <si>
    <t>Glass panes of thickness 4mm</t>
  </si>
  <si>
    <t>Rmt</t>
  </si>
  <si>
    <t>( C )</t>
  </si>
  <si>
    <t>Dark shade using ordinary cement</t>
  </si>
  <si>
    <t>1:2:4 (1 cement :2 course sand :4 stone aggregate 20mm nominal size)</t>
  </si>
  <si>
    <t>Orrisa pan with integral type foot rests</t>
  </si>
  <si>
    <t>(i)</t>
  </si>
  <si>
    <t>White</t>
  </si>
  <si>
    <t xml:space="preserve"> 10 litres-white</t>
  </si>
  <si>
    <t>Providing and fixing solid plastic Seat Cover and lid for pedestal type W.C. pan with C.P. brass hinges, rubber buffers, etc. complete.</t>
  </si>
  <si>
    <t xml:space="preserve"> Vitreous China Wash basin size 630x450 mm with single 15 mm C.P. brass pillar taps</t>
  </si>
  <si>
    <t xml:space="preserve"> Vitreous China Wash basin Compact 450 x 300 mm with single 15 mm C.P. brass pillar taps</t>
  </si>
  <si>
    <t>Size 600x450x200mm</t>
  </si>
  <si>
    <t xml:space="preserve"> Premium interior emulsion like Velvet touch luxol silk etc.</t>
  </si>
  <si>
    <t>Columns, pillars, piers, abutments, posts and struts.</t>
  </si>
  <si>
    <t xml:space="preserve">(d) </t>
  </si>
  <si>
    <t xml:space="preserve">Lintels, beams, plinth beams, girders, bressumers and cantilevers, etc. </t>
  </si>
  <si>
    <t>For thickness of tiles above 25mm and upto 40mm</t>
  </si>
  <si>
    <t>kg</t>
  </si>
  <si>
    <t>Thermo-Mechanically Treated bars of grade Fe-500 or more.</t>
  </si>
  <si>
    <t>600x20mm size.</t>
  </si>
  <si>
    <t>rm</t>
  </si>
  <si>
    <t>sqm</t>
  </si>
  <si>
    <t>Anodised</t>
  </si>
  <si>
    <t>Foundations, footings, bases of columns etc. for mass concrete.</t>
  </si>
  <si>
    <t>Pre-laminated particle board with decorative lamination on one side and balancing lamination on other side.</t>
  </si>
  <si>
    <t>no</t>
  </si>
  <si>
    <t xml:space="preserve"> With stainless steel cover plate</t>
  </si>
  <si>
    <t>Hydraulic Type</t>
  </si>
  <si>
    <t>250 mm</t>
  </si>
  <si>
    <t xml:space="preserve">250 x 16 mm </t>
  </si>
  <si>
    <t>150 mm</t>
  </si>
  <si>
    <t>125 mm</t>
  </si>
  <si>
    <t>110mm dia.</t>
  </si>
  <si>
    <t>75mm dia.</t>
  </si>
  <si>
    <t>110 mm dia.</t>
  </si>
  <si>
    <t>75 mm dia.</t>
  </si>
  <si>
    <t>110mm dia SWRPVC bend with access door.</t>
  </si>
  <si>
    <t>75mm dia SWRPVC bend with access door.</t>
  </si>
  <si>
    <t>110x110x110mm.</t>
  </si>
  <si>
    <t>75x75x75mm.</t>
  </si>
  <si>
    <t>110mm dia socket.</t>
  </si>
  <si>
    <t>75 mm dia socket.</t>
  </si>
  <si>
    <t>Sintex or quivalent</t>
  </si>
  <si>
    <t>liter</t>
  </si>
  <si>
    <t>15mm nominal bore</t>
  </si>
  <si>
    <t>Class-II</t>
  </si>
  <si>
    <t>15mm dia nominal bore.</t>
  </si>
  <si>
    <t>20mm dia nominal bore.</t>
  </si>
  <si>
    <t>25mm dia nominal bore.</t>
  </si>
  <si>
    <t>15mm dia.</t>
  </si>
  <si>
    <t>20mm dia.</t>
  </si>
  <si>
    <t xml:space="preserve"> 25 x 20mm</t>
  </si>
  <si>
    <t>Door chowkhats</t>
  </si>
  <si>
    <t>Ordinary and Hard Soil</t>
  </si>
  <si>
    <t>1 : 2: 4(1 cement :2course sand : 4 stone aggregate 20mm)</t>
  </si>
  <si>
    <t>Double charge</t>
  </si>
  <si>
    <t>20 x 15mm</t>
  </si>
  <si>
    <t>25mm dia.</t>
  </si>
  <si>
    <t xml:space="preserve"> 1:1.5:3 (1 cement : 1.5 coarse sand : 3 graded stone aggregate  20mm nominal size) </t>
  </si>
  <si>
    <t>Note :- Transport charges (carriage) for dumping the building waste at near by dumping yard/zone. Disposal of approx 5000 cft (building waste generated ) around 5 Km from DH laungtlai in 25  trip i.e. 200 cft /Trip</t>
  </si>
  <si>
    <t>Description of Items</t>
  </si>
  <si>
    <t>Amount</t>
  </si>
  <si>
    <t>Say</t>
  </si>
  <si>
    <t>Kg</t>
  </si>
  <si>
    <t>White washing with lime to give an even shade :</t>
  </si>
  <si>
    <t>Old work (two or more coats)</t>
  </si>
  <si>
    <t>NOTE: This quantity may be vary and depend upon the site concrete quality</t>
  </si>
  <si>
    <t>Plumbing And Sanitary</t>
  </si>
  <si>
    <t>Electrical</t>
  </si>
  <si>
    <t>Civil Works</t>
  </si>
  <si>
    <t>S.
NO</t>
  </si>
  <si>
    <t>DESCRIPTION</t>
  </si>
  <si>
    <t>UNIT</t>
  </si>
  <si>
    <t>QTY</t>
  </si>
  <si>
    <t>C:02:06</t>
  </si>
  <si>
    <t>Wiring in looping system with PVC wire sheathed standard copper conductor/wires as per IS:694 (1990) and Flame retardant low smoke &amp; Halogen (FR-LSH) 1100 voltage graded copper flexible wire stranded copper running inside PVC Casing &amp; capping (Grade-II) of all available sizes diameter fixed, surface on the wall/ceiling/floor as per convenience including junction box having required numbers of ways from Main to Sub-Main/DB/Sub-Main/DB to SDB/SDB/Switch boards/SDB to switch boards as required</t>
  </si>
  <si>
    <t>C:02:06(A)</t>
  </si>
  <si>
    <t>2 X 2.5 sq. mm + 1 X 2.5 sq. mm earth wire</t>
  </si>
  <si>
    <t>E:01:00</t>
  </si>
  <si>
    <t>Rewiring for light point/fan point/exhaust fan point/calling bell point with 1.5 Sqmm of PVC insulated standard copper conductor 1.5 sqmm as per IS:694 ( 1977 ) and Life shields Halogen Free Flame Retardant (HFFR) in the existing surface/recess, PVC/steel conduit/PVC casing &amp; capping as</t>
  </si>
  <si>
    <t>E:01:01</t>
  </si>
  <si>
    <t>VERY SHORT POINT</t>
  </si>
  <si>
    <t>POINT</t>
  </si>
  <si>
    <t>F:11:00</t>
  </si>
  <si>
    <t>Supplying and drawing the following sizes of PVC insulated standard copper conductor 1.5 sqmm as per IS:694 ( 1977 ) and Flame Retardant Low smoke &amp; Halogen (FRLS&amp;H) in the existing surface/recess, PVC/steel conduit/PVC casing &amp; capping as required</t>
  </si>
  <si>
    <t>i.</t>
  </si>
  <si>
    <t>F:11:01</t>
  </si>
  <si>
    <t>1 x 1.5 sq. mm</t>
  </si>
  <si>
    <t>ii.</t>
  </si>
  <si>
    <t>F:11:02</t>
  </si>
  <si>
    <t>2 x 1.5 sq. mm</t>
  </si>
  <si>
    <t>H:01:00</t>
  </si>
  <si>
    <t>Supplying and fixing of following sizes of steel conduit along with accessories in surface/recess including painting in case of surface conduit, or cutting the wall and making good the same
in case of recessed conduit as required.</t>
  </si>
  <si>
    <t>H:01:02</t>
  </si>
  <si>
    <t>25mm dia steel conduit pipe</t>
  </si>
  <si>
    <t>I:02:00</t>
  </si>
  <si>
    <t>Supplying and fixing of Modular switch board grade-II of the following sizes/modules on surface/recess including PVC/Steel boxes, modular plate and necessary switches, plug/socket, and fan regulators etc. with necessary painting if necessary</t>
  </si>
  <si>
    <t>I:02:13</t>
  </si>
  <si>
    <t>2 S</t>
  </si>
  <si>
    <t>EACH</t>
  </si>
  <si>
    <t>I:02:33</t>
  </si>
  <si>
    <t>3 S</t>
  </si>
  <si>
    <t>iii.</t>
  </si>
  <si>
    <t>I:02:53</t>
  </si>
  <si>
    <t>4 S</t>
  </si>
  <si>
    <t>J:01:39</t>
  </si>
  <si>
    <t>Installation of Exhaust fan up-to 450 mm Sweeps in the existing opening, includingmaking holes to suit the size of the above Exhaust fan, and making good the damage, connection,testing and commissioning etc, as required.</t>
  </si>
  <si>
    <t>i</t>
  </si>
  <si>
    <t>J:01:42</t>
  </si>
  <si>
    <t>Extra for fixing the louvers/ shutters complete with frame for a exhaust fan of all sizes.</t>
  </si>
  <si>
    <t>N:03:00</t>
  </si>
  <si>
    <t>Supplying,fitting,&amp;fixing of 4-Ways MCB DB single door in sheet steel,Phosphatised powderpainted MCB DBs with Bus Bar, Neutral link,earth bar and din rail conforms to IS:13032, IS:8623, BS:5486 240 Volts 50 Hz, on surface/recess including inter-connection,painting etc, as required.</t>
  </si>
  <si>
    <t>O:03:06</t>
  </si>
  <si>
    <t>8-ways MCB DB SP&amp;N DD metallic door</t>
  </si>
  <si>
    <t>N:01:00</t>
  </si>
  <si>
    <t>Supplying and fixing of all types and rating MCBs, RCCBs, ELCBs etc, 240/415 Volts 50Hz AC supply in the existing MCB DB complete with connections, testing &amp; commissioningetc in completed</t>
  </si>
  <si>
    <t>N:01:01</t>
  </si>
  <si>
    <t>5 to 32 Amps ,SP, MCB B- series</t>
  </si>
  <si>
    <t>N:01:35</t>
  </si>
  <si>
    <t>40 Amps' FP, MCB Isolator</t>
  </si>
  <si>
    <t>J:02:00</t>
  </si>
  <si>
    <t>Installation of all kind of Electrical appliances</t>
  </si>
  <si>
    <t>J:01:04</t>
  </si>
  <si>
    <t>Supplying,fitting and fixing Batten Holder fancy including connection etc, as required</t>
  </si>
  <si>
    <t>ii</t>
  </si>
  <si>
    <t>J:02:05</t>
  </si>
  <si>
    <t>Installation of Air Conditioner Split Type 1.5/2.0 in the existing wall including fixing the Hook in the wall by standard size of sleeve Nuts and bolts or Stnadard Screw for the above Air Conditioner Split type 1.5/2.0 TR, and making good the damage, connection, testing and
commissioning etc, as required</t>
  </si>
  <si>
    <t>J:01:36</t>
  </si>
  <si>
    <t>Installation, testing &amp; commissioning of ceiling fan and regulator, including wiring the downrod of standard length (upto 30cm) with 2X1.5 sqmm PVC insulated copper conductor single core cable etc, as required</t>
  </si>
  <si>
    <t>iv</t>
  </si>
  <si>
    <t xml:space="preserve">Installation of Exhaust fan up-to 450 mm Sweeps in the existing opening, includingmaking holes to suit the size of the above Exhaust fan, and making good the damage,Connection,testing and commissioning etc, as required. </t>
  </si>
  <si>
    <t>v</t>
  </si>
  <si>
    <t>Extra for fixing of the gravity louvers/shutters complete with frame for Exhaust fan of allsizes as required</t>
  </si>
  <si>
    <t>E:02:00</t>
  </si>
  <si>
    <t>Supplying and drawing the following sizes of PVC insulated standard copper conductor 1.5 sqmm as per IS:694 ( 1977 ) and Flame Retardant Low Smoke &amp; Halogen (FRLS&amp;H) in the existing surface/recess, PVC/steel conduit/PVC casing &amp; capping as required</t>
  </si>
  <si>
    <t>E:02:01</t>
  </si>
  <si>
    <t>per
 point</t>
  </si>
  <si>
    <t>R:01:01</t>
  </si>
  <si>
    <t>Providing &amp; fixing of lightning conductor finial, made of 25mm dia' 300mm long, coppertube, having single prong (one finger system) at the top, with 85mm dia' 3mm thick copperbase plate including holes etc. complete as required</t>
  </si>
  <si>
    <t>R:01:62</t>
  </si>
  <si>
    <t>Providing &amp; fixing of G.I tape 20mmx3mm thick on parapet or surface of wall for lighting conductor as required ( for horizontal run ).</t>
  </si>
  <si>
    <t>Q:01:01</t>
  </si>
  <si>
    <t>Earthing with G.I Earth Pipe 4.5 Mtr long and 40mm dia' including accessories andproviding masonery enclosure with cover plate having locking arrangment and water pipe,etc. (but without charcoal or coke and salt ) complete as required</t>
  </si>
  <si>
    <t>SET</t>
  </si>
  <si>
    <t>Q:01:03</t>
  </si>
  <si>
    <t>Extra for using salt and charcoal for pipe earth electrode as required</t>
  </si>
  <si>
    <t>R:01:68</t>
  </si>
  <si>
    <t>Providing and laying of G.I tape 32mmx6mm thick from earth electrode directly in groundas required</t>
  </si>
  <si>
    <t>Q:01:43</t>
  </si>
  <si>
    <t>Supplying &amp; Laying of 25mmx5mm G.I Strip in 40mm dia' G.I pipe from earth electrodeetc. as required. (25mmx5mm G.I tape ( 1.0 Kg/M ) )</t>
  </si>
  <si>
    <t>MPWD</t>
  </si>
  <si>
    <t>Supply of Ceiling fan 5 star rated Fusion 5* (Metallic beige-brown/pearl ivory-Gold) 1200mm sweeps (Havells/Usha/Polar/Gromton/Bajaj)</t>
  </si>
  <si>
    <t>Supply of Exhaust fan 300mm sweeps ISI marked (Usha/Havells/Polar/Gromton/Bajaj)</t>
  </si>
  <si>
    <t>4KVA Automatic Stabilizer with built-in high cut, Buzzer &amp; Timer :Input:50VA-280V &amp; Output:210V-240V (Venus/Indo/V-Guard/CARE)</t>
  </si>
  <si>
    <t>5/6 A switch</t>
  </si>
  <si>
    <t>2 way 5/6 A switch</t>
  </si>
  <si>
    <t xml:space="preserve">Modular Switch 16Amps On-Off  </t>
  </si>
  <si>
    <t>3 pin 5/6 A socket outlet</t>
  </si>
  <si>
    <t xml:space="preserve">Modular Socket 16/6Amp 3+3  </t>
  </si>
  <si>
    <t>Bell push</t>
  </si>
  <si>
    <t xml:space="preserve"> two module stepped type electronic fan regulator on the existing modular plate switch box including connections but excluding modular plate etc. as required.</t>
  </si>
  <si>
    <t xml:space="preserve"> modular blanking plate on the existing modular plate &amp; switch box excluding modular plate as required.</t>
  </si>
  <si>
    <t>NSR1</t>
  </si>
  <si>
    <t>Supply of 23W LED Lamp, Surface Mount. (Cat. No. LHLDDBA212R023 Base Cap - B22 Havells &amp; equivalent )</t>
  </si>
  <si>
    <t>Supplying of 1.5 Ton split Airconditioners(Excluding 4 KVA stabilizer) suitable or operation on AC supply single phase 50 Hz 230V with heremetically sealed conformer with air cooled condenser motor capacitor start run capacitors relay and over load protector internal unit with one indoor and one outdoor unit the condenser unit will be placed outside the room on the terrace to avoid  noise (Make :- Carrier/ Volta/LG/Samsung/Hitachi &amp; equivalent )</t>
  </si>
  <si>
    <t>Supply, installation, testing and commissioning of 5.5KVA - 192V Online UPS, Transformer Based
Rating in VA, Watts 5.5KVA, 4.4 Kilo Watts 
Battery Module External Battery Module 
No’s of Battery Required Sixteen Batteries - 16 No's
Battery Type SMF - VRLA 
DC Voltage 192V (Make:- Microtek i-MAXX)</t>
  </si>
  <si>
    <t>Name of the Work: Repair and Renaovation of District Hospital, Lawngtlai, Mizoram.</t>
  </si>
  <si>
    <t>As per Estimate Amount
(in Rs.)</t>
  </si>
  <si>
    <t>GENERAL ABSTRACT</t>
  </si>
  <si>
    <t>Sub total(A)</t>
  </si>
  <si>
    <r>
      <t xml:space="preserve">Hard Soil  </t>
    </r>
    <r>
      <rPr>
        <i/>
        <sz val="10"/>
        <rFont val="Arial"/>
        <family val="2"/>
      </rPr>
      <t>( pick work )</t>
    </r>
  </si>
  <si>
    <r>
      <t xml:space="preserve">Supplying, </t>
    </r>
    <r>
      <rPr>
        <b/>
        <sz val="10"/>
        <rFont val="Arial"/>
        <family val="2"/>
      </rPr>
      <t>fitting and fixing PVC board ceiling with nescessary screws</t>
    </r>
    <r>
      <rPr>
        <sz val="10"/>
        <rFont val="Arial"/>
        <family val="2"/>
      </rPr>
      <t xml:space="preserve"> etc. complete excluding frame work of base and beading.</t>
    </r>
  </si>
  <si>
    <r>
      <t xml:space="preserve">15mm cement plaster 1 : 4 </t>
    </r>
    <r>
      <rPr>
        <i/>
        <sz val="10"/>
        <rFont val="Arial"/>
        <family val="2"/>
      </rPr>
      <t>(1 cement : 4 sand).</t>
    </r>
  </si>
  <si>
    <r>
      <t xml:space="preserve">12mm cement plaster 1 : 4 </t>
    </r>
    <r>
      <rPr>
        <b/>
        <i/>
        <sz val="10"/>
        <rFont val="Arial"/>
        <family val="2"/>
      </rPr>
      <t>(1 cement : 4 fine sand).</t>
    </r>
  </si>
  <si>
    <r>
      <t xml:space="preserve">15mm cement plaster 1 : 4 </t>
    </r>
    <r>
      <rPr>
        <b/>
        <i/>
        <sz val="10"/>
        <rFont val="Arial"/>
        <family val="2"/>
      </rPr>
      <t>(1 cement : 4 fine sand).</t>
    </r>
  </si>
  <si>
    <r>
      <t xml:space="preserve">6mm cement plaster to ceiling 1 : 3 </t>
    </r>
    <r>
      <rPr>
        <b/>
        <i/>
        <sz val="10"/>
        <rFont val="Arial"/>
        <family val="2"/>
      </rPr>
      <t>(1 cement : 3 fine sand)</t>
    </r>
  </si>
  <si>
    <r>
      <t xml:space="preserve">Painting with </t>
    </r>
    <r>
      <rPr>
        <b/>
        <sz val="10"/>
        <rFont val="Arial"/>
        <family val="2"/>
      </rPr>
      <t>synthetic enamel paint</t>
    </r>
    <r>
      <rPr>
        <sz val="10"/>
        <rFont val="Arial"/>
        <family val="2"/>
      </rPr>
      <t xml:space="preserve"> of approved brand and manufacture in all s</t>
    </r>
    <r>
      <rPr>
        <b/>
        <sz val="10"/>
        <rFont val="Arial"/>
        <family val="2"/>
      </rPr>
      <t>hades on new work</t>
    </r>
    <r>
      <rPr>
        <sz val="10"/>
        <rFont val="Arial"/>
        <family val="2"/>
      </rPr>
      <t xml:space="preserve"> </t>
    </r>
    <r>
      <rPr>
        <i/>
        <sz val="10"/>
        <rFont val="Arial"/>
        <family val="2"/>
      </rPr>
      <t>(two or more coats).</t>
    </r>
  </si>
  <si>
    <t>S.No</t>
  </si>
  <si>
    <t>MPWD 2016</t>
  </si>
  <si>
    <t>RATE (Rs.)</t>
  </si>
  <si>
    <t>AMOUNT (Rs.)</t>
  </si>
  <si>
    <t xml:space="preserve">ELECTRICAL </t>
  </si>
  <si>
    <t>(AS PER MPWD 2016)</t>
  </si>
  <si>
    <t>Description of Item</t>
  </si>
  <si>
    <t>RM</t>
  </si>
  <si>
    <t>Quantity</t>
  </si>
  <si>
    <t>Rate</t>
  </si>
  <si>
    <t>(AS PER MPWD 2019)</t>
  </si>
  <si>
    <t>S.No.</t>
  </si>
  <si>
    <t>Reference</t>
  </si>
  <si>
    <t>DESCRIPTION OF ITEM</t>
  </si>
  <si>
    <t>A.</t>
  </si>
  <si>
    <t>CCTV (ANALOG VIDEO SURVEILLANCE) SYSTEM</t>
  </si>
  <si>
    <t>NS</t>
  </si>
  <si>
    <t>No.</t>
  </si>
  <si>
    <t>Supply, installation, testing and commissioning two video outputs &amp; 32" totally flat colour LCD monitor
Panasonic/LG/Samsung</t>
  </si>
  <si>
    <t>Supply installation commisioning and testing of 1 TB  Hard Disck, for 30 days recording</t>
  </si>
  <si>
    <t>Supply installation testing and commissioning of 10 Channel power supply 
Reputed Make</t>
  </si>
  <si>
    <t>Supply installation testing and commissioning of BNC Connectors/Power Connectors etc. Consumable itesms
Reputed Make</t>
  </si>
  <si>
    <t>Lot</t>
  </si>
  <si>
    <t>CCTV</t>
  </si>
  <si>
    <t xml:space="preserve">Add GST @ 6% </t>
  </si>
  <si>
    <t xml:space="preserve">Add 8.18% Cost Index for Lawngtlai division MPWD </t>
  </si>
  <si>
    <t xml:space="preserve">Add 5% Contingency </t>
  </si>
  <si>
    <t>Total</t>
  </si>
  <si>
    <t>in cement mortar 1 : 4 ( 1 cement : 4coarse sand )</t>
  </si>
  <si>
    <t>35 mm thick.</t>
  </si>
  <si>
    <t>30mm thick shutter</t>
  </si>
  <si>
    <t>Matt/Antiscratch</t>
  </si>
  <si>
    <t>MPWD 2019</t>
  </si>
  <si>
    <t>Supply, installation, testing and commissioning of 2.4 Mega Pixel (HD Quality), Bullet Camera, IR Impulse/Hikvision/Tyco/Pelco/Honeywell/ CP Plus</t>
  </si>
  <si>
    <t>Supply, installation, testing and commissioning of 2.4 Mega Pixel (HD Quality), Dome Camera, IR Impulse/Hikvision/Tyco/Pelco/Honeywell/CP Plus</t>
  </si>
  <si>
    <t>A</t>
  </si>
  <si>
    <t>B</t>
  </si>
  <si>
    <t>Grand Total</t>
  </si>
  <si>
    <t>Earthwork in excavation over areas (exeeding 30cm in depth,1.5m in width as well as 10sqm on plan) including disposal of excavated earth, lead upto 50m and lift upto 1.5m, disposed earth to be levelled and neatly dressed.</t>
  </si>
  <si>
    <t>Earthwork in excavation in foundation trenches or drains etc. (not exceeding 1.5m in width or 10sqm on plan) including dressing of sides and ramming of bottoms, lift upto 1.5m including getting out excavated soil and disposal of surplus excavated soil as directed within a lead of 50 metres.</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</si>
  <si>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</si>
  <si>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cost of centering and shuttering - All work upto plinth level:</t>
  </si>
  <si>
    <t>Providing and laying cement concrete in retaining wall, return walls, walls (any thickness) including pilasters, piers, columns,abutments, pillars, posts,plain window sills, sunken floors, etc. up to floor five level excluding the cost of centering, shuttering and finishing :</t>
  </si>
  <si>
    <t xml:space="preserve">Providing and laying in position reinforced cement concrete  excluding cost of centering and shuttering , finishing and reinforcement in - </t>
  </si>
  <si>
    <t>All work upto plinth level :</t>
  </si>
  <si>
    <t>Reinforced cement concrete work in walls including attached pillasters, columns, pillers, posts, piers, abutments, return walls, retaining walls,  struts, buttresses, string or lacing courses, fillets etc. upto floor five level excluding cost of centering shuttering etc complete.</t>
  </si>
  <si>
    <t>Reinforced cement concrete work in beams, suspended floors, roofs having slope up to 15° landings, balconies, shelves, chajjas, lintels, bands, plain window sills, staircases and spiral stair cases above plinth level up to floor five level, excluding the cost of centering, shuttering, finishing and reinforcement complete.</t>
  </si>
  <si>
    <t>Steel reinforcement for RCC work including straighthening, cutting, bending, placing in position and binding all complete.</t>
  </si>
  <si>
    <t>Half brick masonry with first class brick  in superstructure above plinth level upto floor V level.</t>
  </si>
  <si>
    <t>Providing Ist class local wood dressed in frames of chaukat for doors, windows, clerestory windows fixed in position.</t>
  </si>
  <si>
    <r>
      <t xml:space="preserve">Providing and fixing 1st class local wood </t>
    </r>
    <r>
      <rPr>
        <b/>
        <i/>
        <sz val="10"/>
        <rFont val="Arial"/>
        <family val="2"/>
      </rPr>
      <t xml:space="preserve">panelled </t>
    </r>
    <r>
      <rPr>
        <b/>
        <sz val="10"/>
        <rFont val="Arial"/>
        <family val="2"/>
      </rPr>
      <t>shutters for doors etc. including M.S. butt hinges with necessary screws, etc. complete.</t>
    </r>
  </si>
  <si>
    <t xml:space="preserve">Providing and fixing factory made PVC door frame made of PVC extruded section (Chaukhat) having overall dimension of 48x40 mm (tolerance + 1 mm) with wall thickness 2.0 mm + 0.2 mm, corners of the door frame to be mitred and joined by means of plastic/M.S. galvanished brackets and stainless steel screws. The hinge side vertical of the frames reinforced by galvanised M.S. tube of size 19x19 mm and 1 mm + 0.1 mm wall thickness and 3 Nos. stainless steel hinges fixed to the frame complete as per manufacturers specification and direction of Engineer-in-charge. (Sintex, Plasopan or equivalent) : </t>
  </si>
  <si>
    <r>
      <rPr>
        <b/>
        <sz val="10"/>
        <rFont val="Arial"/>
        <family val="2"/>
      </rPr>
      <t>Factory made PVC door shutters made</t>
    </r>
    <r>
      <rPr>
        <sz val="10"/>
        <rFont val="Arial"/>
        <family val="2"/>
      </rPr>
      <t xml:space="preserve"> of styles and rails of a uPVC hollow section of size 59x24 mm and wall thickness 2 mm (± 0.2 mm) with inbuilt edging on both sides. The styles and rails mitred and joint at the corners by means of M.S. galvanised/ plastic brackets of size 75x220 mm having wall thickness 1.0 mm and stainless steel screws. The styles of the shutter reinforced by inserting galvanised M.S. tube of size 20x20 mm and 1 mm (± 0.1 mm) wall thickness. The lock rail made up of 'H' section, a uPVC hollow section of size 100x24 mm and 2 mm (± 0.2 mm) wall thickness, fixed to the shutter styles by means of plastic/galvanised M.S. 'U' cleats. The shutter frame filled with a uPVC multi-chambered single panel of size not less than 620 mm, having over all thickness of 20 mm and 1 mm (± 0.1 mm) wall thickness. The panels filled vertically and tie bar at two places by inserting horizontally 6 mm galvanised M.S. rod and fastened with nuts and washers, complete as per manufacturer's specification and direction of Engineer-in-charge. (For W.C. and bathroom door shutter) (Sintex, Plasopan or equivalent).</t>
    </r>
  </si>
  <si>
    <t>b)</t>
  </si>
  <si>
    <t>Supplying and fixing M.S. decorative railing consisting of top and bottom rails of 40mmx40mm square or circular section at distance of 788mm apart, 30mmx30mm square or circular section decorative intermediate balusters welded to top and bottom rails at 280mm apart. The base of balusters at 560mm apart welded with base plate of 60mmx3mm thick and fixed with cement grouting firmly to concrete section including steel priming ans steel painting complete etc.</t>
  </si>
  <si>
    <t>Providing and fixing aluminium work for doors, windows, ventilators and partitions with extruded built up standard tubular and other sections of approved make conforming to IS: 733 and IS : 1285, anodised transparent or dyed to required shade according to IS : 1868. (Minimum anodic coating of grade AC 15), fixed with rawl plugs and screws or with fixing clips, or with expansion hold fastners including necessary filling up of gaps at junctions, at top, bottom and sides with required PVC/neoprene felt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and paneling to be paid for separately ). For fixed portion.</t>
  </si>
  <si>
    <t>For shutters of doors, windows &amp; ventilators including providing and fixing hinges/ pivots and making provision for fixing of fittings wherever required including the cost of PVC / neoprene gasket required. (Glazing to be paid for separately)</t>
  </si>
  <si>
    <t>Providing and fixing glazing in aluminium door, window, ventilator shutters and partitions etc. with PVC/ neoprene gasket etc. complete as per the architectural drawings and the directions of engineer-in-charge .</t>
  </si>
  <si>
    <t>Providing and fixing 12mm thick prelaminated three layer medium density (exterior grade) particle board Grade I, Type II conforming to IS : 12823 bonded with phenol formaldehyde synthetic resin, of approved brand and manufacture in paneling fixed in aluminium doors, windows shutters and partition frames with C.P. brass/ stainless steel screws etc. complete as per architectural drawings and directions of engineer-in-charge.</t>
  </si>
  <si>
    <t>Providing and fixing double action hydraulic floor spring of approved brand and manufacture IS : 6315 marked, Hardwyn make (model 3000) or equivalent for doors including cost of cutting floors as required, embedding in floors and cover plates with brass pivot and single piece M.S. sheet outer box with slide plate etc. complete as per the direction of Engineer-in-charge .</t>
  </si>
  <si>
    <t>Filling the gap in between aluminium frame &amp; adjacent RCC/ Brick/ Stone work by providing weather silicon sealant over backer rod of approved quality as per architectural drawings and direction of Engineer-in-charge complete. Upto 5mm depth and 5 mm width.</t>
  </si>
  <si>
    <t>Chequerred precast cement concrete tiles 22 mm thick in footpath &amp; courtyard, jointed with neat cement slurry mixed with pigment to match the shade of tiles, including rubbing and cleaning etc. complete, on 20 mm thick bed of cement mortar 1:4 (1 cement: 4 coarse sand).</t>
  </si>
  <si>
    <t xml:space="preserve">Providing and  Fixing ceramic glazed  floor tiles of size 300x300mm or more (thickness to be specified by the manufacturer) of 1st quality conforming to IS: 15622 of approved make in all colours,shades, except white,ivory,grey,fume red brown, laid on 20mm thick  cement mortar 1 : 4 (1cement : 4 course sand )  including pointing the joints with white cement and matching pigments etc. complete. as per designed colour. </t>
  </si>
  <si>
    <t>Providing &amp; laying vitrified floor tiles in different sizes (thickness to be specified by the manufacture) with water absorption less than 0.08% and conforming to IS:15622,of approved make, in all colours and shades, laid on bed of 20mm thick cement mortar 1 : 4 (1cement:4course sand),  including the joints with  white cement and matching pigments etc.complete.as per design collours.</t>
  </si>
  <si>
    <t>Grouting the jounts of flooring tiles having joints of 3 mm width using epoxy grout mix of 0.70 kg of organic coated filler of desired shade(0.10kg of hardener and 0.20 kg of resin per kg) grouting and finishing complete as per direction of Engineer-in-charge.</t>
  </si>
  <si>
    <t>Providing and fixing Ist quality ceramic glazed wall tiles conforming to IS : 15622 (thickness to e specified by the manufacaturer),of approved make, in all colours, shades wxcept burgundy, bottle green, black of any size as approved by Engineer-in-Charge, in skirting, risers of steps and dados, over 12mm thick bed of cemunt mortar 1:3 (1cemeny :3 coarse sand) and jointing with cement slurry @ 3.3kg per sqm, including pointing in white cement mixed with pigment of matching shade complete.</t>
  </si>
  <si>
    <t>Providing and fixing 150 mm bright finished brass floor door stopper with rubber cushion, screws, etc. to suite shutter thickness complete.</t>
  </si>
  <si>
    <t>Providing and fixing bright finished Brass  Door Closer with necessary screws, etc. complete.</t>
  </si>
  <si>
    <t>Providing and fixing CP brass handles with necessary screws, etc. complete</t>
  </si>
  <si>
    <t>Providing and fixing alluminium sliding door bolts (aldrops) anodised transparent or dyed to required colour or shade with nuts and screws etc. complete.</t>
  </si>
  <si>
    <t>Providing and fixing Aluminium Tower Bolts (Socket Bolts) anodised transparent or dyed to required colour or shade with necessary screws etc. complete.</t>
  </si>
  <si>
    <t>Providing and fixing alluminium handles anodised transparent or dyed to required colour or shade with necessary screws, etc. complete</t>
  </si>
  <si>
    <t>Providing and fixing water closet squatting pan (Indian type W.C. pan) with 100 mm uPVC P or S trap, 10 litre low level white P.V.C. flushing cistern, including flush pipe, with manually controlled device (handle lever) conforming to IS : 7231, with all fittings and fixtures complete, including cutting and making good the walls and floors wherever required:</t>
  </si>
  <si>
    <t>Providing and fixing low level P.V.C. flushing cistern of Parryware/Hindware/Cera and equivalent make with fittings complete.</t>
  </si>
  <si>
    <t>Providing and fixing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t>
  </si>
  <si>
    <t>Providing and fixing White vitreous china (Matrix Set -1) WB 65 x 35 with one pair mounting brackets, EWC &amp; Cistern complete with fittings &amp; seat cover, one no hinged rail 76 cm and five nos of grab rails 60 cm, with all fittings and fixtures complete, including cutting and making good the walls and floors wherever required :</t>
  </si>
  <si>
    <t>Providing and fixing Health faucet with flexible tube upto 1 metre long and holder of quality and make as approved by Engineer - in - charge..</t>
  </si>
  <si>
    <t>Providing and fixing White vitreous china wash basin Standard of Parryware/ Hindware/ Cera and equivalent make with R.S. or C.I. brackets, 15mm C.P. brass pillar taps, C.P. brass chain with rubber plugs, 32mm C.P. brass waste of standard pattern, 32mm C.P. brass traps and union complete including painting of fittings and brackets, cutting and making good the walls wherever required.</t>
  </si>
  <si>
    <t>Providing and fixing white vitreous china laboratory sink with C.I. brackets, C.P. brass chain with rubber plug, 40 mm C.P brass waste and 40mm C.P.brass trap with necessary C.P. brass unions complete, including painting of fittings and brackets, cutting and making good the wall wherever required :</t>
  </si>
  <si>
    <t>Providing and fixing mirror of superior glass (of approved quality) and of required shape and size with plastic moulded frame of approved make and shade with 6 mm thick hard board backing :</t>
  </si>
  <si>
    <t>Providing and fixing C.P. brass towel rail with two C.P. brass brackets to wooden cleats with C.P. brass screws.</t>
  </si>
  <si>
    <t>Providing and fixing on wall face SWRPVC soil, waste and vent pipes including jointing with rubber lubricant/cement solvent complete.</t>
  </si>
  <si>
    <t>Providing and fixing SWRPVC plain bend of required degree ( 87.50° ) including jointing with rubber lubricant/cement solvent complete.</t>
  </si>
  <si>
    <t>Providing and fixing SWRPVC plain bend of required degree (45°) including jointing with rubber lubricant/cement solvent complete.</t>
  </si>
  <si>
    <t>Providing and fixing SWRPVC bend with access door of required degree including jointing with rubber lubricant/cement solvent complete.</t>
  </si>
  <si>
    <t>Providing and fixing single equal SWRPVC plain junction of required degree ( T-junction ) .</t>
  </si>
  <si>
    <t>Providing and fixing SWRPVC socket including jointing with rubber lubricant/cement solvent.</t>
  </si>
  <si>
    <t>Providing and fixing 125/110  S-trap SWRPVC including joining with rubber lubricant/ solvent cement.</t>
  </si>
  <si>
    <t>Providing and fixing uPVC multi floor trap with floor trap grating including jointing with rubber lubricant/ solvent cement complete.</t>
  </si>
  <si>
    <t xml:space="preserve"> Providing and placing on terrace (at all floor levels) polyethylene water storage tank, with cover and suitable locking arrangement and making necessary holes for inlet, outlet and overflow pipes but without fittings and the base support for tank.</t>
  </si>
  <si>
    <t>Providing and fixing brass bib cock of approved quality.</t>
  </si>
  <si>
    <t>Providing and fixing ball valve (brass) of approved quality, High or low pressure, with plastic floats complete :</t>
  </si>
  <si>
    <t>Providing and fixing 15 mm nominal bore C.P. brass angle stop cock for basin mixer and geyser points of approved quality conforming to IS:8931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</si>
  <si>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</si>
  <si>
    <t>Making connection of CPVC pipes distribution branch by providing and fixing equal Tee with jointing, testing complete including cutting and making good etc.</t>
  </si>
  <si>
    <r>
      <t>Making connection of Astral CPVC pipes distribution branch by providing and fixing Elbow 90</t>
    </r>
    <r>
      <rPr>
        <b/>
        <vertAlign val="superscript"/>
        <sz val="10"/>
        <rFont val="Arial"/>
        <family val="2"/>
      </rPr>
      <t>o</t>
    </r>
    <r>
      <rPr>
        <b/>
        <sz val="10"/>
        <rFont val="Arial"/>
        <family val="2"/>
      </rPr>
      <t xml:space="preserve"> with jointing, testing complete including cutting and making good etc.</t>
    </r>
  </si>
  <si>
    <r>
      <t>Making connection of Astral CPVC pipes distribution branch by providing and fixing Elbow 45</t>
    </r>
    <r>
      <rPr>
        <b/>
        <vertAlign val="superscript"/>
        <sz val="10"/>
        <rFont val="Arial"/>
        <family val="2"/>
      </rPr>
      <t>o</t>
    </r>
    <r>
      <rPr>
        <b/>
        <sz val="10"/>
        <rFont val="Arial"/>
        <family val="2"/>
      </rPr>
      <t xml:space="preserve"> with jointing, testing complete including cutting and making good etc.</t>
    </r>
  </si>
  <si>
    <t>Making connection of Astral CPVC pipes distribution branch by providing and fixing Female Adaptor (Brass) with jointing, testing complete including cutting and making good etc.</t>
  </si>
  <si>
    <t>Making connection of Astral CPVC pipes distribution branch by providing and fixing Socket/Coupling with jointing, testing complete including cutting and making good etc.</t>
  </si>
  <si>
    <t>Making connection of Astral CPVC pipes distribution branch by providing and fixing Reducer Coupling with jointing, testing complete including cutting and making good etc.</t>
  </si>
  <si>
    <t>Applying double coated cement slurry with water proofing chemical (SUPER latex chemical) in proportion 1 : 4 :7 (1 latex : 4 water :7 cement) including cleaning the treated surfaces with brushes etc.@ 0.158kg/sqm .</t>
  </si>
  <si>
    <t>Providing and mixing water proofing chemical (PIDIPROOF POWDER chemical) in plain and reinforced cement concrete work 1 : 2 : 4 , @1.0% by weight of cement.</t>
  </si>
  <si>
    <t>67/19.19</t>
  </si>
  <si>
    <t>Extra for providing and mixing water proofing chemical (latex or equivalent chemical) @ 2kg per bag of cement in -</t>
  </si>
  <si>
    <t xml:space="preserve">White washing with lime to give an even shade : New work (three or more coats)
</t>
  </si>
  <si>
    <t>Distempering with oil bound washable distemper of approved brand and manufacture to give an even shade: New work (one or more coats)</t>
  </si>
  <si>
    <r>
      <t xml:space="preserve">Wall painting with interior emulsion paint of approved brand and manufacture on new work </t>
    </r>
    <r>
      <rPr>
        <b/>
        <i/>
        <sz val="10"/>
        <rFont val="Arial"/>
        <family val="2"/>
      </rPr>
      <t>(two or more coats)</t>
    </r>
    <r>
      <rPr>
        <b/>
        <sz val="10"/>
        <rFont val="Arial"/>
        <family val="2"/>
      </rPr>
      <t xml:space="preserve"> to give an even shade.</t>
    </r>
  </si>
  <si>
    <r>
      <t xml:space="preserve">Finishing walls with  exterior emulsion of required shade on new work </t>
    </r>
    <r>
      <rPr>
        <b/>
        <i/>
        <sz val="10"/>
        <rFont val="Arial"/>
        <family val="2"/>
      </rPr>
      <t xml:space="preserve">(three or more coats) </t>
    </r>
    <r>
      <rPr>
        <b/>
        <sz val="10"/>
        <rFont val="Arial"/>
        <family val="2"/>
      </rPr>
      <t>to give an even shade.</t>
    </r>
  </si>
  <si>
    <t>Removing dry or oil bound distemper, water proofing cement paint and the like by scrapping, sand papering and preparing the surface smooth including necessary repairs to scratches etc. complete</t>
  </si>
  <si>
    <t>Repairs to plaster of thickness 12mm to 20mm in patches of area 2.5 sq. metres and under including cutting the patch in proper shape and preparing and plastering the surface of the walls complete including disposal of rubbish to the dumping ground within 50 metres lead :</t>
  </si>
  <si>
    <t>Fixing chowkhats in existing opening including embedding chowkhats in floors or walls cutting masonry for holdfasts embedding hold fasts in cement concrete blocks with cement concrete 1:3:6 (1 cement : 3 coarse sand : 6 graded stone aggregate 20 mm nominal size) painting two coats of coal tar to sides of chowkhats and making good the damages to walls and floors as required complete including disposal of rubbish to the dumping ground within 50 metres lead :</t>
  </si>
  <si>
    <t>Making the opening in brick masonry including dismantling in floor or walls by cutting masonry and making good the damages to walls, flooring and jambs complete, to match existing surface i/c disposal of mulba/ rubbish to the nearest municipal dumping ground, all complete as per direction of Engineer-in-Charge</t>
  </si>
  <si>
    <t>Distempering with oil bound washable distemper of approved brand and manufacture to give an even shade :
Old work (one or more coats)</t>
  </si>
  <si>
    <r>
      <t xml:space="preserve">Wall painting with interior emulsion paint of approved brand and manufacture on old work </t>
    </r>
    <r>
      <rPr>
        <b/>
        <i/>
        <sz val="10"/>
        <rFont val="Arial"/>
        <family val="2"/>
      </rPr>
      <t>(one or more coats)</t>
    </r>
    <r>
      <rPr>
        <b/>
        <sz val="10"/>
        <rFont val="Arial"/>
        <family val="2"/>
      </rPr>
      <t xml:space="preserve"> to give an even shade.</t>
    </r>
  </si>
  <si>
    <t>Finishing walls with regular exterior emulsion of required shade on old work (three or more coats) to give an even shade.</t>
  </si>
  <si>
    <t>Painting with synthetic enamel paint of approved brand and manufacture of required colour to give an even shade : 
One or more coats on old work.</t>
  </si>
  <si>
    <t>Demolishing cement concrete manually/ by mechanical means including disposal of material within 50 metres lead as per direction of Engineer - in - charge.</t>
  </si>
  <si>
    <t xml:space="preserve">Demolishing brick work manually/ by mechanical means including stacking of serviceable material and disposal of unserviceable material within 50 metres lead: </t>
  </si>
  <si>
    <t xml:space="preserve">Dismantling doors, windows and clerestory windows (steel or wood) shutter including chowkhats, architrave, holdfasts etc. complete and stacking within 50 metres lead : </t>
  </si>
  <si>
    <t>Taking out doors, windows and clerestory window shutters (steel or wood) including stacking within 50 metres lead:</t>
  </si>
  <si>
    <t>Dismantling tile work in floors and roofs laid in cement mortar including stacking material within 50 metres lead.</t>
  </si>
  <si>
    <t>Dismantling old plaster or skirting raking out joints and cleaning the surface for plaster including disposal of rubbish to the dumping ground within 50 metres lead.</t>
  </si>
  <si>
    <t>Dismantling W.C. Pan of all sizes including disposal of dismantled materials all complete as per directions of Engineer-in-Charge.</t>
  </si>
  <si>
    <t>Hacking of CC flooring including cleaning for surface etc. complete as per direction of the Engineer-in-Charge.</t>
  </si>
  <si>
    <t xml:space="preserve"> Providing &amp; Inserting 12mm dia galvanised steel ionjection nipple in honeycomb area and along the crackline including drilling of holes required diameter (20mm to 30mm) upto a depth of 30mm to 80mm at required spacing and making the holes and cracks dust free by blowing compressed air , sealing the distance between injection nipple with the adhesive chemical of approved make and allow it to cure completely.</t>
  </si>
  <si>
    <t xml:space="preserve"> Injection approved grout (SIKADUR- 55LP)in proportion recommended by the manufacturer into cracks/hony-comb area of concrete/masonry by suitable gun/pump at requird pressure including cutting of nippales after curing etc. Complete as per directions of Engineer-in-charge  (Quotation by SAINKA CONSTRUCTIONS PVT LTD )</t>
  </si>
  <si>
    <r>
      <t xml:space="preserve">Providing and fixing factory made solid </t>
    </r>
    <r>
      <rPr>
        <b/>
        <sz val="10"/>
        <rFont val="Arial"/>
        <family val="2"/>
      </rPr>
      <t>Wood Polymer Composite (WPC)</t>
    </r>
    <r>
      <rPr>
        <sz val="10"/>
        <rFont val="Arial"/>
        <family val="2"/>
      </rPr>
      <t xml:space="preserve"> single extruded Door Frame section of size with encapsulation of 8MM rigid layer on all the six surfaces. The door frame will have a rebat of 32MM. Door Frame section of 63.5x100 MM .The two Vertical members are to be joined together with the horizontal member using 8x75 MM long MS Star full thread screws to be used with reverse forward speed control hand drilling machine. The ready/assembled door frame is fixed to the wall using hold fast or bolt fasteners. A minimum of 4 No.s of screws to be provided for each vertical member &amp; minimum 2no.s for horizontal member</t>
    </r>
  </si>
  <si>
    <r>
      <t xml:space="preserve">Providing and fixing 28 -30 MM thick solid </t>
    </r>
    <r>
      <rPr>
        <b/>
        <sz val="10"/>
        <rFont val="Arial"/>
        <family val="2"/>
      </rPr>
      <t xml:space="preserve">Wood Polymer Composite(WPC) </t>
    </r>
    <r>
      <rPr>
        <sz val="10"/>
        <rFont val="Arial"/>
        <family val="2"/>
      </rPr>
      <t>single extruded door shutter with 3MM top and bottom rigid layer with an overall density of 750kg/Cum. It will be fixed to the frame using 3 inch /4 inch hinges. A minimum of 4 hinges will be required for fixing the door with the frame</t>
    </r>
  </si>
  <si>
    <t>Diluting and injecting chemical emulsion for Pre-construction Anti-Termite Treatment with Chlorpyriphos/Lindane emulsifiable
chemical 20% with 1% concentration.</t>
  </si>
  <si>
    <t>NO</t>
  </si>
  <si>
    <t>N.S.R</t>
  </si>
  <si>
    <t>METRE</t>
  </si>
  <si>
    <t>H:02:00</t>
  </si>
  <si>
    <t>Supplying and fixing of the following size of FRLS PVC conduit along with the accessories in surface/ recess including painting in case of surface conduit, or cutting the wall and making good the same in case of recess, conduit as required</t>
  </si>
  <si>
    <t>H:02:02</t>
  </si>
  <si>
    <t>25mm dia FRLS PVC conduit pipe</t>
  </si>
  <si>
    <t>per point</t>
  </si>
  <si>
    <t>METER</t>
  </si>
  <si>
    <t>T:04:12</t>
  </si>
  <si>
    <t>Laying of one number PVC insulated and PVC sheathed/XLPE Power cables of 1.1KV grade of size exceeding 25 Sqmm but not exceeding 120 Sqmm on surface</t>
  </si>
  <si>
    <t>NSR2</t>
  </si>
  <si>
    <t>NSR3</t>
  </si>
  <si>
    <t>RATE</t>
  </si>
  <si>
    <t>AMOUNT</t>
  </si>
  <si>
    <t>Supply, installation, testing and commissioning of 32 channel DVR. with Hard Disck, for 30 days recording 
Impulse/Hikvision/Tyco/Pelco/Honeywell</t>
  </si>
  <si>
    <t>PA and EPABX</t>
  </si>
  <si>
    <t>SSR NO</t>
  </si>
  <si>
    <t>NSR</t>
  </si>
  <si>
    <t>PA SYSTEM</t>
  </si>
  <si>
    <t xml:space="preserve">Supply  of  250 watt ,AC 220-240 V, amplifier  with all  necessary cable  as required (Ahuja SSA-160 or equivalent )  </t>
  </si>
  <si>
    <t>Supply of Paging Microphone (Corded)</t>
  </si>
  <si>
    <t>Supply of Microphone (Corded Mic) (Ahuja/Sony/or Equivalent)</t>
  </si>
  <si>
    <t>Supply of Microphone (Cordless Mic) (Ahuja/Sony/or Equivalent)</t>
  </si>
  <si>
    <t>Supply of Speaker (Box )32 watt (Ahuja/Sony/or Equivalent)</t>
  </si>
  <si>
    <t>Horn speaker 40 watt (Ahuja/Sony/or Equivalent)</t>
  </si>
  <si>
    <t>2.5 sq. mm connecting wire (double core copper conductor)</t>
  </si>
  <si>
    <t>EPBAX SYSTEM</t>
  </si>
  <si>
    <t xml:space="preserve">Supply installation testing and commissioning of  Star model, 50 lines,   EPABX Compact  832 Technology Microcontroller based stored programme control techniques CMOS cross point switching
Longitudinal balance 60db
Extn. Loop resistance 600 ohms
Insertion Loss  
a) Extn. to Extn. Less than 2 db at 1 Khz
b) Extn. to P&amp;T line Less than 1 db at 1 Khz
Dial Speed 10 +- 0.5 PPS
Cross talk attenuation Not less than -70 db
Break ratio 33:66
Input Power 230 VC +- 10% 50 Hz
Cabling Single pair
Ambient conditions 0 to 45° C, 95% RH (Non condensing)
UPS Inbuilt (without batteries)
</t>
  </si>
  <si>
    <t xml:space="preserve">Operator Console </t>
  </si>
  <si>
    <t>Land line telephone corded complete alll as per BEETAL M59/ or eqivalent  white/black</t>
  </si>
  <si>
    <t>C:04:08</t>
  </si>
  <si>
    <t>Wiring in Parallel system with PVC Insulated Telephone cables for indoor applications confirming to TEC specification G/WIR06/02 running inside PVC Casing &amp; Capping pipe Grade-II 20mm dia' fixed, surface in the wall/ceiling/floor as per convenience including junction box having required numbers of ways Main to Sub-Main/DB, Sub-main/DB to SDB/Switch boards/SDB to switch boards as required:-</t>
  </si>
  <si>
    <t>C:04:08(D)</t>
  </si>
  <si>
    <t>0.5mm Four pairs un armoured Telephone cable Indoor type</t>
  </si>
  <si>
    <t>C:04:08(E)</t>
  </si>
  <si>
    <t>0.5mm Five pairs un armoured Telephone cable Indoor type</t>
  </si>
  <si>
    <t>C:04:08(F)</t>
  </si>
  <si>
    <t>0.5mm ten pairs un armoured Telephone cable Indoor type</t>
  </si>
  <si>
    <t>C:04:08(G)</t>
  </si>
  <si>
    <t>0.5mm Twenty pairs un armoured Telephone cable Indoor type</t>
  </si>
  <si>
    <t>O:08:04</t>
  </si>
  <si>
    <t>Telephone &amp; EPABX Junction Boxes 20 Pairs with Krone connector</t>
  </si>
  <si>
    <t>O:08:03</t>
  </si>
  <si>
    <t>Telephone &amp; EPABX Junction Boxes 20 Pairs with connector</t>
  </si>
  <si>
    <t>O:08:07</t>
  </si>
  <si>
    <t>Telephone &amp; EPABX Junction Boxes 50 Pair with connector</t>
  </si>
  <si>
    <t>O:08:08</t>
  </si>
  <si>
    <t>Telephone &amp; EPABX Junction Boxes 50 Pairs with Krone connector</t>
  </si>
  <si>
    <t>O:08:10</t>
  </si>
  <si>
    <t>Telephone &amp; EPABX Junction Boxes 100 Pairs with Krone connector</t>
  </si>
  <si>
    <t>A. SITC OF ADDRESSABLE FIRE ALARM SYSTEM</t>
  </si>
  <si>
    <t>Supply &amp; installation /testing / commisioning Analogue Addressable Intelligent  Fire alarm control panel, 4  Loop, provision to make with a minimum capacity of  250Nos per loop, with battery back up for 6 Hrs during normal operation and 15 minutes alarm operation, with minimum 160 Character LCD display, necessary interface card to connect a repeater panel and all
hardware &amp; software as per specification.</t>
  </si>
  <si>
    <t>No</t>
  </si>
  <si>
    <t>Supply &amp; installation /testing / commisioning Analog Addressable Smoke Detector( below) with programmable for timed automatic sensitivity selection with Standard base and other accessories as required.</t>
  </si>
  <si>
    <t>Supply &amp; installation /testing / commisioning Analog Addressable Mutli Sensor Detector ( Above) with programmable for timed automatic sensitivity selection with Standard base and other accessories as required.</t>
  </si>
  <si>
    <t>Supply Installation of heat detector with base, Junction box and other accessories
as required,</t>
  </si>
  <si>
    <t>Supply &amp; installation /testing / commisioning SITC of Response indicator</t>
  </si>
  <si>
    <t>Supply &amp; installation /testing / commisioning Analogue Addressable Fault isolator module capable of monitoring shorted loop circuit and automatically restore communications when shorted conditions are
corrected. (FIM's are used for every 20 detectors/devices)</t>
  </si>
  <si>
    <t>Supply &amp; installation /testing / commisioning Analogue Addressable Monitor module operating at 24V DC, 2A, rated at 230V,
provided with DPDT contact.</t>
  </si>
  <si>
    <t>Supply &amp; installation /testing / commisioning Addressable Electronic Hooter cum Strobe ceiling mounted. The hooters shall be made of ABS plastic, and have a DB level of 65dbA and a multi tone facility.
Addressable Control Module shall be fitted in a junction box.</t>
  </si>
  <si>
    <t>Supply &amp; installation /testing / commisioning Addressable Manual call point having an integrally mounted addressable module
that monitors and reports contact status. (PULL TYPE)</t>
  </si>
  <si>
    <t>Supply &amp; installation /testing / commisioning Supply and Laying of 2C X 1.5Sq.mm FRLS CU. Ar Cable</t>
  </si>
  <si>
    <t>B.FIRE EXTINGUISHER</t>
  </si>
  <si>
    <t>Supply &amp; Fixing of 4.5Kg,  CO2 Type Fire Extinguisher, Trolley Mounted, Easy Weight Management, Used Unused Mechanism, Squeeze Grip, Gross Weight 19.1 Kg, Empty Weight 14.6 Kg, Can Height 860MM, Diameter 140MM, Discharge time minimum 13 Secs, Controllable discharge mechanism, Range minimum 2 Meters, Applicable on Class B,C &amp; electrically started Fire, B Rating 13B, Can construction : Hot Spinning / Forging, Valve Construction : Forging &amp; Machining, Internal Coating of Can : Not Applicable, External Coating of Can : Spray Painting, Sheet metal thickness : 4.5MM, ISI &amp; CE Approved, 2 Year Warranty Including transportation, all taxes and all labour charges etc complete.
Makes : Safex / Kenex / Bharat / Reliance</t>
  </si>
  <si>
    <t>Nos</t>
  </si>
  <si>
    <t>Supply and fixing of ABC Powder MAP 4 Kg Fire extinguisher Mono ammonium phosphate power 90, stored pressure type, IS 15683 : 2006, pressure gauge gross wt.
6.9 kg, empty wt.2.9 kg, can Ht.440mm, Diameter 140mm, Discharge time less than 13 sec, controllable discharge mechanism, range min. 4 mts applicable on classes A,B, C &amp; electrically started fires, A- rating 3A, B-rating 34B,  can construction: Deep drawn Co2 mig welding, wall construction: Forging &amp; Machining, internal coating of can: Epoxy  power coating, External coating of Can:Epoxy polyster powder coating, sheet metal thickness:1.60mm, Helium leakage detection tested,  ISI &amp; CE approved with 5 years warranty (Cease Fire / Minimax make) Including transportation,all taxes and all labour charges etc complete.
Makes : Safex / Kenex / Bharat / Reliance</t>
  </si>
  <si>
    <t>Supply and fixing of 4Nos of 9 Ltrs capacity round bottom bucket with sand, duly painted with enamel white inside &amp; red ouside and letter FIRE with black colour.</t>
  </si>
  <si>
    <t>Supply anmd fixing of Fire bucket stand fabricated by M.S. angles to install for two numbers of buckets as per local fire officers standards.</t>
  </si>
  <si>
    <t>FIRE FIGHTING</t>
  </si>
  <si>
    <t>Providing Diluting and injecting chemical emulsion for existing windows and doors post construction Anti-Termite Treatment Chlorpyriphos 20% EC.       (Note:  Spray Treatment: Spray will be applied on all windows and doors. Chemical will be injected inside the cracks of windows and doors at the wall junction.)</t>
  </si>
  <si>
    <t xml:space="preserve">Doors / Windows </t>
  </si>
  <si>
    <t>Providing and supply Service cost for Diluting and injecting chemical emulsion for  Effected Floor areas</t>
  </si>
  <si>
    <t>Sub total</t>
  </si>
  <si>
    <t>Sub Total</t>
  </si>
  <si>
    <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</si>
</sst>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 #,##0.00_ ;_ * \-#,##0.00_ ;_ * &quot;-&quot;??_ ;_ @_ "/>
    <numFmt numFmtId="165" formatCode="_(&quot;Rs.&quot;* #,##0.00_);_(&quot;Rs.&quot;* \(#,##0.00\);_(&quot;Rs.&quot;* &quot;-&quot;??_);_(@_)"/>
    <numFmt numFmtId="166" formatCode="&quot;Rs. &quot;#,##0.00"/>
    <numFmt numFmtId="167" formatCode="0.0"/>
    <numFmt numFmtId="168" formatCode="[$₹-44A]#,##0.00"/>
  </numFmts>
  <fonts count="29">
    <font>
      <sz val="11"/>
      <color theme="1"/>
      <name val="Calibri"/>
      <family val="2"/>
      <scheme val="minor"/>
    </font>
    <font>
      <sz val="10"/>
      <name val="Arial"/>
      <family val="2"/>
    </font>
    <font>
      <b/>
      <sz val="10"/>
      <name val="Arial"/>
      <family val="2"/>
    </font>
    <font>
      <b/>
      <sz val="10"/>
      <color theme="1"/>
      <name val="Arial"/>
      <family val="2"/>
    </font>
    <font>
      <b/>
      <sz val="12"/>
      <name val="Arial"/>
      <family val="2"/>
    </font>
    <font>
      <sz val="11"/>
      <name val="Arial"/>
      <family val="2"/>
    </font>
    <font>
      <b/>
      <sz val="11"/>
      <name val="Arial"/>
      <family val="2"/>
    </font>
    <font>
      <sz val="11"/>
      <color theme="1"/>
      <name val="Calibri"/>
      <family val="2"/>
      <scheme val="minor"/>
    </font>
    <font>
      <b/>
      <sz val="14"/>
      <name val="Arial"/>
      <family val="2"/>
    </font>
    <font>
      <sz val="12"/>
      <name val="Arial"/>
      <family val="2"/>
    </font>
    <font>
      <sz val="10"/>
      <name val="Calibri"/>
      <family val="2"/>
      <scheme val="minor"/>
    </font>
    <font>
      <i/>
      <sz val="10"/>
      <name val="Arial"/>
      <family val="2"/>
    </font>
    <font>
      <sz val="10"/>
      <name val="Helv"/>
      <charset val="204"/>
    </font>
    <font>
      <b/>
      <sz val="16"/>
      <name val="Times New Roman"/>
      <family val="1"/>
    </font>
    <font>
      <b/>
      <u/>
      <sz val="12"/>
      <name val="Arial"/>
      <family val="2"/>
    </font>
    <font>
      <b/>
      <sz val="12"/>
      <color rgb="FF000000"/>
      <name val="Arial"/>
      <family val="2"/>
    </font>
    <font>
      <sz val="12"/>
      <color rgb="FF000000"/>
      <name val="Arial"/>
      <family val="2"/>
    </font>
    <font>
      <b/>
      <i/>
      <sz val="10"/>
      <name val="Arial"/>
      <family val="2"/>
    </font>
    <font>
      <b/>
      <u/>
      <sz val="14"/>
      <color theme="1"/>
      <name val="Arial"/>
      <family val="2"/>
    </font>
    <font>
      <i/>
      <sz val="12"/>
      <color theme="1"/>
      <name val="Arial"/>
      <family val="2"/>
    </font>
    <font>
      <sz val="11"/>
      <color theme="1"/>
      <name val="Arial"/>
      <family val="2"/>
    </font>
    <font>
      <b/>
      <vertAlign val="superscript"/>
      <sz val="10"/>
      <name val="Arial"/>
      <family val="2"/>
    </font>
    <font>
      <i/>
      <sz val="11"/>
      <name val="Arial"/>
      <family val="2"/>
    </font>
    <font>
      <b/>
      <sz val="11"/>
      <color theme="1"/>
      <name val="Arial"/>
      <family val="2"/>
    </font>
    <font>
      <b/>
      <u/>
      <sz val="11"/>
      <name val="Arial"/>
      <family val="2"/>
    </font>
    <font>
      <sz val="11"/>
      <color theme="1"/>
      <name val="Calibri"/>
      <family val="1"/>
      <scheme val="minor"/>
    </font>
    <font>
      <sz val="10"/>
      <color rgb="FF000000"/>
      <name val="Times New Roman"/>
      <family val="1"/>
    </font>
    <font>
      <b/>
      <sz val="10"/>
      <color rgb="FF000000"/>
      <name val="Arial"/>
      <family val="2"/>
    </font>
    <font>
      <sz val="10"/>
      <color rgb="FF00000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0" fontId="1" fillId="0" borderId="0"/>
    <xf numFmtId="164" fontId="7" fillId="0" borderId="0" applyFont="0" applyFill="0" applyBorder="0" applyAlignment="0" applyProtection="0"/>
    <xf numFmtId="43" fontId="1" fillId="0" borderId="0" applyFont="0" applyFill="0" applyBorder="0" applyAlignment="0" applyProtection="0"/>
    <xf numFmtId="0" fontId="12" fillId="0" borderId="0"/>
    <xf numFmtId="0" fontId="1" fillId="0" borderId="0"/>
    <xf numFmtId="0" fontId="26" fillId="0" borderId="0"/>
  </cellStyleXfs>
  <cellXfs count="187">
    <xf numFmtId="0" fontId="0" fillId="0" borderId="0" xfId="0"/>
    <xf numFmtId="0" fontId="5" fillId="0" borderId="0" xfId="0" applyFont="1"/>
    <xf numFmtId="0" fontId="1" fillId="0" borderId="1" xfId="0" applyFont="1" applyFill="1" applyBorder="1" applyAlignment="1">
      <alignment horizontal="center"/>
    </xf>
    <xf numFmtId="0" fontId="4" fillId="0" borderId="2"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xf>
    <xf numFmtId="168" fontId="16" fillId="0" borderId="1" xfId="0" applyNumberFormat="1" applyFont="1" applyBorder="1" applyAlignment="1">
      <alignment horizontal="right" vertical="center"/>
    </xf>
    <xf numFmtId="0" fontId="4" fillId="0" borderId="1" xfId="0" applyFont="1" applyBorder="1" applyAlignment="1">
      <alignment horizontal="right" vertical="center"/>
    </xf>
    <xf numFmtId="168" fontId="15" fillId="0" borderId="1" xfId="0" applyNumberFormat="1" applyFont="1" applyBorder="1" applyAlignment="1">
      <alignment horizontal="right" vertical="center"/>
    </xf>
    <xf numFmtId="0" fontId="4" fillId="0" borderId="1" xfId="0" applyFont="1" applyBorder="1" applyAlignment="1">
      <alignment horizontal="center" vertical="center"/>
    </xf>
    <xf numFmtId="0" fontId="1" fillId="0" borderId="0" xfId="0" applyFont="1" applyFill="1"/>
    <xf numFmtId="0" fontId="1" fillId="0" borderId="0" xfId="0" applyFont="1" applyFill="1" applyAlignment="1">
      <alignment vertical="top" wrapText="1"/>
    </xf>
    <xf numFmtId="164" fontId="5" fillId="0" borderId="0" xfId="0" applyNumberFormat="1" applyFont="1"/>
    <xf numFmtId="0" fontId="1" fillId="0" borderId="0" xfId="0" applyFont="1" applyFill="1" applyAlignment="1">
      <alignment horizontal="center"/>
    </xf>
    <xf numFmtId="0" fontId="1"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xf>
    <xf numFmtId="0" fontId="1" fillId="0" borderId="0" xfId="0" applyFont="1" applyFill="1" applyAlignment="1">
      <alignment vertical="center"/>
    </xf>
    <xf numFmtId="0" fontId="2" fillId="0" borderId="0" xfId="0" applyFont="1" applyFill="1" applyAlignment="1">
      <alignment horizontal="center"/>
    </xf>
    <xf numFmtId="0" fontId="10" fillId="0" borderId="0" xfId="0" applyFont="1" applyFill="1" applyAlignment="1">
      <alignment vertical="top"/>
    </xf>
    <xf numFmtId="0" fontId="10" fillId="0" borderId="0" xfId="0" applyFont="1" applyFill="1" applyAlignment="1">
      <alignment vertical="top" wrapText="1"/>
    </xf>
    <xf numFmtId="0" fontId="5" fillId="0" borderId="0" xfId="0" applyFont="1" applyFill="1" applyAlignment="1">
      <alignment vertical="center"/>
    </xf>
    <xf numFmtId="0" fontId="2" fillId="0" borderId="0" xfId="0" applyFont="1" applyFill="1" applyAlignment="1">
      <alignment horizontal="center" vertical="center"/>
    </xf>
    <xf numFmtId="2" fontId="1" fillId="0" borderId="0" xfId="0" applyNumberFormat="1" applyFont="1" applyFill="1" applyAlignment="1">
      <alignment horizontal="center" vertical="center"/>
    </xf>
    <xf numFmtId="165" fontId="1" fillId="0" borderId="0" xfId="0" applyNumberFormat="1" applyFont="1" applyFill="1"/>
    <xf numFmtId="0" fontId="1" fillId="0" borderId="0" xfId="0" applyFont="1" applyFill="1" applyAlignment="1"/>
    <xf numFmtId="0" fontId="2" fillId="0" borderId="0" xfId="0" applyFont="1" applyFill="1" applyAlignment="1"/>
    <xf numFmtId="0" fontId="5" fillId="0" borderId="0" xfId="0" applyFont="1" applyFill="1" applyAlignment="1"/>
    <xf numFmtId="2" fontId="1" fillId="0" borderId="0" xfId="0" applyNumberFormat="1" applyFont="1" applyFill="1" applyAlignment="1">
      <alignment horizontal="center"/>
    </xf>
    <xf numFmtId="0" fontId="8" fillId="2" borderId="0" xfId="0" applyFont="1" applyFill="1" applyAlignment="1">
      <alignment vertical="center"/>
    </xf>
    <xf numFmtId="0" fontId="8" fillId="2" borderId="0" xfId="0" applyFont="1" applyFill="1" applyAlignment="1"/>
    <xf numFmtId="0" fontId="14" fillId="2" borderId="3" xfId="0" applyFont="1" applyFill="1" applyBorder="1" applyAlignment="1">
      <alignment vertical="center"/>
    </xf>
    <xf numFmtId="0" fontId="14" fillId="2" borderId="3" xfId="0" applyFont="1" applyFill="1" applyBorder="1" applyAlignment="1"/>
    <xf numFmtId="0" fontId="6" fillId="2" borderId="1" xfId="0" applyFont="1" applyFill="1" applyBorder="1" applyAlignment="1">
      <alignment horizontal="center" vertical="center"/>
    </xf>
    <xf numFmtId="167" fontId="6" fillId="2" borderId="1" xfId="0" applyNumberFormat="1" applyFont="1" applyFill="1" applyBorder="1" applyAlignment="1">
      <alignment horizontal="center" vertical="center"/>
    </xf>
    <xf numFmtId="2" fontId="6" fillId="2" borderId="1" xfId="0" applyNumberFormat="1" applyFont="1" applyFill="1" applyBorder="1" applyAlignment="1">
      <alignment horizontal="center" vertical="center"/>
    </xf>
    <xf numFmtId="165" fontId="6" fillId="2" borderId="1" xfId="0" applyNumberFormat="1" applyFont="1" applyFill="1" applyBorder="1" applyAlignment="1">
      <alignment horizont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vertical="top" wrapText="1"/>
    </xf>
    <xf numFmtId="0" fontId="1" fillId="2" borderId="1" xfId="0" applyFont="1" applyFill="1" applyBorder="1" applyAlignment="1">
      <alignment horizontal="center"/>
    </xf>
    <xf numFmtId="2" fontId="1" fillId="2" borderId="1" xfId="0" applyNumberFormat="1" applyFont="1" applyFill="1" applyBorder="1" applyAlignment="1">
      <alignment horizontal="center"/>
    </xf>
    <xf numFmtId="2" fontId="1" fillId="2" borderId="1" xfId="0" applyNumberFormat="1" applyFont="1" applyFill="1" applyBorder="1" applyAlignment="1">
      <alignment vertical="center"/>
    </xf>
    <xf numFmtId="0" fontId="1" fillId="2" borderId="1" xfId="0" applyFont="1" applyFill="1" applyBorder="1" applyAlignment="1"/>
    <xf numFmtId="0" fontId="1" fillId="2" borderId="1" xfId="0" applyFont="1" applyFill="1" applyBorder="1" applyAlignment="1">
      <alignment vertical="top" wrapText="1"/>
    </xf>
    <xf numFmtId="0" fontId="2" fillId="2" borderId="1" xfId="0" applyFont="1" applyFill="1" applyBorder="1" applyAlignment="1">
      <alignment horizontal="center"/>
    </xf>
    <xf numFmtId="2" fontId="2" fillId="2" borderId="1" xfId="0" applyNumberFormat="1" applyFont="1" applyFill="1" applyBorder="1" applyAlignment="1">
      <alignment horizontal="center"/>
    </xf>
    <xf numFmtId="165" fontId="6" fillId="2" borderId="1" xfId="0" applyNumberFormat="1" applyFont="1" applyFill="1" applyBorder="1" applyAlignment="1">
      <alignment horizontal="left"/>
    </xf>
    <xf numFmtId="166" fontId="2" fillId="2" borderId="1" xfId="0" applyNumberFormat="1" applyFont="1" applyFill="1" applyBorder="1" applyAlignment="1">
      <alignment horizontal="left" vertical="top" wrapText="1"/>
    </xf>
    <xf numFmtId="165" fontId="2" fillId="2" borderId="1" xfId="0" applyNumberFormat="1" applyFont="1" applyFill="1" applyBorder="1" applyAlignment="1">
      <alignment horizontal="center"/>
    </xf>
    <xf numFmtId="2" fontId="2" fillId="2" borderId="1" xfId="0" applyNumberFormat="1" applyFont="1" applyFill="1" applyBorder="1" applyAlignment="1">
      <alignment horizontal="center" vertical="center"/>
    </xf>
    <xf numFmtId="0" fontId="2" fillId="2" borderId="1" xfId="0" applyFont="1" applyFill="1" applyBorder="1" applyAlignment="1">
      <alignment horizontal="left" vertical="top" wrapText="1"/>
    </xf>
    <xf numFmtId="166" fontId="2" fillId="2" borderId="1" xfId="0" applyNumberFormat="1" applyFont="1" applyFill="1" applyBorder="1" applyAlignment="1">
      <alignment vertical="top" wrapText="1"/>
    </xf>
    <xf numFmtId="0" fontId="2" fillId="2" borderId="1" xfId="0" applyFont="1" applyFill="1" applyBorder="1" applyAlignment="1">
      <alignment horizontal="center" wrapText="1"/>
    </xf>
    <xf numFmtId="49" fontId="2" fillId="2" borderId="1" xfId="0" applyNumberFormat="1" applyFont="1" applyFill="1" applyBorder="1" applyAlignment="1">
      <alignment vertical="top" wrapText="1"/>
    </xf>
    <xf numFmtId="49" fontId="1" fillId="2" borderId="1" xfId="0" applyNumberFormat="1" applyFont="1" applyFill="1" applyBorder="1" applyAlignment="1">
      <alignmen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5" fillId="2" borderId="1" xfId="0" applyFont="1" applyFill="1" applyBorder="1" applyAlignment="1">
      <alignment horizontal="center" vertical="center"/>
    </xf>
    <xf numFmtId="167" fontId="17" fillId="2" borderId="1" xfId="0" applyNumberFormat="1" applyFont="1" applyFill="1" applyBorder="1" applyAlignment="1">
      <alignment horizontal="center"/>
    </xf>
    <xf numFmtId="0" fontId="1" fillId="2" borderId="1" xfId="0" applyFont="1" applyFill="1" applyBorder="1" applyAlignment="1">
      <alignment wrapText="1"/>
    </xf>
    <xf numFmtId="0" fontId="1" fillId="2" borderId="1" xfId="0" applyFont="1" applyFill="1" applyBorder="1" applyAlignment="1">
      <alignment horizontal="justify" vertical="top" wrapText="1"/>
    </xf>
    <xf numFmtId="0" fontId="2" fillId="2" borderId="1" xfId="0" applyFont="1" applyFill="1" applyBorder="1" applyAlignment="1">
      <alignment horizontal="center" vertical="center" wrapText="1"/>
    </xf>
    <xf numFmtId="167" fontId="2" fillId="2" borderId="1" xfId="0" applyNumberFormat="1" applyFont="1" applyFill="1" applyBorder="1" applyAlignment="1">
      <alignment horizontal="center"/>
    </xf>
    <xf numFmtId="165" fontId="2" fillId="2" borderId="1" xfId="0" applyNumberFormat="1" applyFont="1" applyFill="1" applyBorder="1" applyAlignment="1"/>
    <xf numFmtId="2" fontId="2" fillId="2" borderId="1" xfId="0" applyNumberFormat="1" applyFont="1" applyFill="1" applyBorder="1" applyAlignment="1">
      <alignment horizontal="center" vertical="top"/>
    </xf>
    <xf numFmtId="165" fontId="1" fillId="2" borderId="1" xfId="0" applyNumberFormat="1" applyFont="1" applyFill="1" applyBorder="1" applyAlignment="1"/>
    <xf numFmtId="0" fontId="1" fillId="2" borderId="1" xfId="0" applyFont="1" applyFill="1" applyBorder="1" applyAlignment="1">
      <alignment vertical="top"/>
    </xf>
    <xf numFmtId="0" fontId="1" fillId="2" borderId="1" xfId="0" applyFont="1" applyFill="1" applyBorder="1" applyAlignment="1">
      <alignment vertical="center" wrapText="1"/>
    </xf>
    <xf numFmtId="0" fontId="11" fillId="2" borderId="1" xfId="0" applyFont="1" applyFill="1" applyBorder="1" applyAlignment="1">
      <alignment horizontal="center" wrapText="1"/>
    </xf>
    <xf numFmtId="2" fontId="1" fillId="2" borderId="1" xfId="0" applyNumberFormat="1" applyFont="1" applyFill="1" applyBorder="1" applyAlignment="1">
      <alignment horizontal="center" vertical="top" wrapText="1"/>
    </xf>
    <xf numFmtId="166" fontId="2" fillId="2" borderId="1" xfId="0" applyNumberFormat="1" applyFont="1" applyFill="1" applyBorder="1" applyAlignment="1">
      <alignment vertical="center" wrapText="1"/>
    </xf>
    <xf numFmtId="0" fontId="1" fillId="2" borderId="1" xfId="0" applyFont="1" applyFill="1" applyBorder="1" applyAlignment="1">
      <alignment horizontal="center" wrapText="1"/>
    </xf>
    <xf numFmtId="0" fontId="5" fillId="2" borderId="1" xfId="0" applyFont="1" applyFill="1" applyBorder="1" applyAlignment="1">
      <alignment horizontal="center" wrapText="1"/>
    </xf>
    <xf numFmtId="0" fontId="22" fillId="2" borderId="1" xfId="0" applyFont="1" applyFill="1" applyBorder="1" applyAlignment="1">
      <alignment horizontal="center" wrapText="1"/>
    </xf>
    <xf numFmtId="0" fontId="5" fillId="2" borderId="1" xfId="0" applyFont="1" applyFill="1" applyBorder="1" applyAlignment="1">
      <alignment vertical="top" wrapText="1"/>
    </xf>
    <xf numFmtId="2" fontId="6" fillId="2" borderId="1" xfId="0" applyNumberFormat="1" applyFont="1" applyFill="1" applyBorder="1" applyAlignment="1">
      <alignment horizontal="center"/>
    </xf>
    <xf numFmtId="0" fontId="22" fillId="2" borderId="1" xfId="0" applyFont="1" applyFill="1" applyBorder="1" applyAlignment="1">
      <alignment horizontal="center" vertical="center" wrapText="1"/>
    </xf>
    <xf numFmtId="2" fontId="5" fillId="2" borderId="1" xfId="0" applyNumberFormat="1" applyFont="1" applyFill="1" applyBorder="1" applyAlignment="1">
      <alignment horizontal="center" vertical="top" wrapText="1"/>
    </xf>
    <xf numFmtId="166" fontId="6" fillId="2" borderId="1" xfId="0" applyNumberFormat="1" applyFont="1" applyFill="1" applyBorder="1" applyAlignment="1">
      <alignment vertical="center" wrapText="1"/>
    </xf>
    <xf numFmtId="0" fontId="5" fillId="2" borderId="1" xfId="0" applyFont="1" applyFill="1" applyBorder="1" applyAlignment="1">
      <alignment horizontal="left" vertical="center"/>
    </xf>
    <xf numFmtId="0" fontId="18" fillId="2" borderId="0" xfId="0" applyFont="1" applyFill="1" applyAlignment="1">
      <alignment vertical="center"/>
    </xf>
    <xf numFmtId="0" fontId="19" fillId="2" borderId="0" xfId="0" applyFont="1" applyFill="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20" fillId="2" borderId="1" xfId="0" applyFont="1" applyFill="1" applyBorder="1" applyAlignment="1">
      <alignment horizontal="center" vertical="center"/>
    </xf>
    <xf numFmtId="0" fontId="20" fillId="2" borderId="1" xfId="0" applyFont="1" applyFill="1" applyBorder="1" applyAlignment="1">
      <alignment horizontal="left" vertical="top" wrapText="1"/>
    </xf>
    <xf numFmtId="0" fontId="20" fillId="2" borderId="1" xfId="0" applyFont="1" applyFill="1" applyBorder="1" applyAlignment="1">
      <alignment vertical="center"/>
    </xf>
    <xf numFmtId="3" fontId="20" fillId="2" borderId="1" xfId="0" applyNumberFormat="1" applyFont="1" applyFill="1" applyBorder="1" applyAlignment="1">
      <alignment vertical="center"/>
    </xf>
    <xf numFmtId="4" fontId="20" fillId="2" borderId="1" xfId="0" applyNumberFormat="1" applyFont="1" applyFill="1" applyBorder="1" applyAlignment="1">
      <alignment vertical="center"/>
    </xf>
    <xf numFmtId="0" fontId="20" fillId="2" borderId="1" xfId="0" applyFont="1" applyFill="1" applyBorder="1" applyAlignment="1">
      <alignment horizontal="left" vertical="top"/>
    </xf>
    <xf numFmtId="0" fontId="20" fillId="2" borderId="1" xfId="0" applyFont="1" applyFill="1" applyBorder="1"/>
    <xf numFmtId="0" fontId="20" fillId="2" borderId="1" xfId="0" applyFont="1" applyFill="1" applyBorder="1" applyAlignment="1">
      <alignment horizontal="center"/>
    </xf>
    <xf numFmtId="2" fontId="20" fillId="2" borderId="1" xfId="0" applyNumberFormat="1" applyFont="1" applyFill="1" applyBorder="1" applyAlignment="1">
      <alignment horizontal="center" vertical="center"/>
    </xf>
    <xf numFmtId="0" fontId="23" fillId="2" borderId="1" xfId="0" applyFont="1" applyFill="1" applyBorder="1" applyAlignment="1">
      <alignment horizontal="left" vertical="top" wrapText="1"/>
    </xf>
    <xf numFmtId="0" fontId="20" fillId="2" borderId="1" xfId="0" applyFont="1" applyFill="1" applyBorder="1" applyAlignment="1">
      <alignment horizontal="center" vertical="center" wrapText="1"/>
    </xf>
    <xf numFmtId="0" fontId="20" fillId="2" borderId="1" xfId="0" applyFont="1" applyFill="1" applyBorder="1" applyAlignment="1">
      <alignment vertical="top" wrapText="1"/>
    </xf>
    <xf numFmtId="0" fontId="20" fillId="2" borderId="1" xfId="0" applyFont="1" applyFill="1" applyBorder="1" applyAlignment="1">
      <alignment vertical="center" wrapText="1"/>
    </xf>
    <xf numFmtId="0" fontId="5" fillId="2" borderId="1" xfId="2" applyFont="1" applyFill="1" applyBorder="1" applyAlignment="1">
      <alignment vertical="top" wrapText="1"/>
    </xf>
    <xf numFmtId="0" fontId="1" fillId="2" borderId="1" xfId="2" applyFill="1" applyBorder="1" applyAlignment="1">
      <alignment vertical="top" wrapText="1"/>
    </xf>
    <xf numFmtId="0" fontId="1" fillId="2" borderId="0" xfId="0"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vertical="top" wrapText="1"/>
    </xf>
    <xf numFmtId="0" fontId="1" fillId="2" borderId="0" xfId="0" applyFont="1" applyFill="1" applyAlignment="1">
      <alignment horizontal="center"/>
    </xf>
    <xf numFmtId="2" fontId="1" fillId="2" borderId="0" xfId="0" applyNumberFormat="1" applyFont="1" applyFill="1" applyAlignment="1">
      <alignment horizontal="center"/>
    </xf>
    <xf numFmtId="2" fontId="2" fillId="2" borderId="5" xfId="0" applyNumberFormat="1" applyFont="1" applyFill="1" applyBorder="1" applyAlignment="1">
      <alignment horizontal="center" vertical="center"/>
    </xf>
    <xf numFmtId="165" fontId="2" fillId="2" borderId="5" xfId="0" applyNumberFormat="1" applyFont="1" applyFill="1" applyBorder="1" applyAlignment="1">
      <alignment horizontal="center"/>
    </xf>
    <xf numFmtId="4" fontId="24" fillId="2" borderId="3" xfId="4" applyNumberFormat="1" applyFont="1" applyFill="1" applyBorder="1" applyAlignment="1">
      <alignment vertical="center"/>
    </xf>
    <xf numFmtId="1" fontId="6" fillId="2" borderId="1" xfId="0" applyNumberFormat="1" applyFont="1" applyFill="1" applyBorder="1" applyAlignment="1">
      <alignment horizontal="center" vertical="center"/>
    </xf>
    <xf numFmtId="1" fontId="6" fillId="2" borderId="1" xfId="0" applyNumberFormat="1" applyFont="1" applyFill="1" applyBorder="1" applyAlignment="1">
      <alignment horizontal="center" vertical="center" wrapText="1"/>
    </xf>
    <xf numFmtId="0" fontId="6" fillId="2" borderId="1" xfId="5" applyFont="1" applyFill="1" applyBorder="1" applyAlignment="1">
      <alignment horizontal="center" vertical="top" wrapText="1"/>
    </xf>
    <xf numFmtId="0" fontId="6" fillId="2" borderId="1" xfId="0" applyFont="1" applyFill="1" applyBorder="1" applyAlignment="1">
      <alignment horizontal="justify" vertical="top" wrapText="1"/>
    </xf>
    <xf numFmtId="1" fontId="6" fillId="2" borderId="1" xfId="0" applyNumberFormat="1" applyFont="1" applyFill="1" applyBorder="1" applyAlignment="1">
      <alignment horizontal="center"/>
    </xf>
    <xf numFmtId="0" fontId="5" fillId="2" borderId="1" xfId="5" applyFont="1" applyFill="1" applyBorder="1" applyAlignment="1">
      <alignment horizontal="center" vertical="center" wrapText="1"/>
    </xf>
    <xf numFmtId="1" fontId="1" fillId="2" borderId="1" xfId="6" applyNumberFormat="1" applyFill="1" applyBorder="1" applyAlignment="1">
      <alignment horizontal="justify" vertical="top" wrapText="1"/>
    </xf>
    <xf numFmtId="1" fontId="5" fillId="2" borderId="1" xfId="0" applyNumberFormat="1" applyFont="1" applyFill="1" applyBorder="1" applyAlignment="1">
      <alignment horizontal="center" vertical="center"/>
    </xf>
    <xf numFmtId="2" fontId="5" fillId="2" borderId="1" xfId="3" applyNumberFormat="1" applyFont="1" applyFill="1" applyBorder="1" applyAlignment="1">
      <alignment vertical="center"/>
    </xf>
    <xf numFmtId="1" fontId="5" fillId="2" borderId="1" xfId="6" applyNumberFormat="1" applyFont="1" applyFill="1" applyBorder="1" applyAlignment="1">
      <alignment horizontal="justify" vertical="top" wrapText="1"/>
    </xf>
    <xf numFmtId="0" fontId="5" fillId="2" borderId="1" xfId="6" applyFont="1" applyFill="1" applyBorder="1" applyAlignment="1">
      <alignment horizontal="center" vertical="center" wrapText="1"/>
    </xf>
    <xf numFmtId="0" fontId="5" fillId="2" borderId="1" xfId="0" applyFont="1" applyFill="1" applyBorder="1" applyAlignment="1">
      <alignment horizontal="justify" vertical="top" wrapText="1"/>
    </xf>
    <xf numFmtId="1" fontId="5"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2" borderId="1" xfId="0" applyFont="1" applyFill="1" applyBorder="1" applyAlignment="1">
      <alignment horizontal="center" vertical="center"/>
    </xf>
    <xf numFmtId="0" fontId="20" fillId="2" borderId="0" xfId="0" applyFont="1" applyFill="1"/>
    <xf numFmtId="0" fontId="23" fillId="2" borderId="4" xfId="0" applyFont="1" applyFill="1" applyBorder="1" applyAlignment="1">
      <alignment horizontal="center" vertical="center"/>
    </xf>
    <xf numFmtId="0" fontId="23" fillId="2" borderId="4" xfId="0" applyFont="1" applyFill="1" applyBorder="1" applyAlignment="1">
      <alignment horizontal="left" vertical="top"/>
    </xf>
    <xf numFmtId="0" fontId="23" fillId="2" borderId="1" xfId="0" applyFont="1" applyFill="1" applyBorder="1"/>
    <xf numFmtId="0" fontId="23" fillId="2" borderId="1" xfId="0" applyFont="1" applyFill="1" applyBorder="1" applyAlignment="1">
      <alignment horizontal="center" wrapText="1"/>
    </xf>
    <xf numFmtId="0" fontId="23" fillId="2" borderId="1" xfId="0" applyFont="1" applyFill="1" applyBorder="1" applyAlignment="1">
      <alignment horizontal="left" vertical="top"/>
    </xf>
    <xf numFmtId="0" fontId="23" fillId="2" borderId="1" xfId="0" applyFont="1" applyFill="1" applyBorder="1" applyAlignment="1">
      <alignment vertical="center"/>
    </xf>
    <xf numFmtId="3" fontId="23" fillId="2" borderId="1" xfId="0" applyNumberFormat="1" applyFont="1" applyFill="1" applyBorder="1" applyAlignment="1">
      <alignment vertical="center"/>
    </xf>
    <xf numFmtId="3" fontId="20" fillId="2" borderId="1" xfId="0" applyNumberFormat="1" applyFont="1" applyFill="1" applyBorder="1" applyAlignment="1">
      <alignment horizontal="center"/>
    </xf>
    <xf numFmtId="0" fontId="20" fillId="2" borderId="1" xfId="0" applyFont="1" applyFill="1" applyBorder="1" applyAlignment="1">
      <alignment vertical="top"/>
    </xf>
    <xf numFmtId="0" fontId="23" fillId="2" borderId="1" xfId="0" applyFont="1" applyFill="1" applyBorder="1" applyAlignment="1">
      <alignment horizontal="center"/>
    </xf>
    <xf numFmtId="0" fontId="20" fillId="2" borderId="1" xfId="0" applyFont="1" applyFill="1" applyBorder="1" applyAlignment="1">
      <alignment wrapText="1"/>
    </xf>
    <xf numFmtId="0" fontId="27" fillId="2" borderId="4" xfId="7" applyFont="1" applyFill="1" applyBorder="1" applyAlignment="1">
      <alignment vertical="top"/>
    </xf>
    <xf numFmtId="0" fontId="27" fillId="2" borderId="5" xfId="7" applyFont="1" applyFill="1" applyBorder="1" applyAlignment="1">
      <alignment vertical="top"/>
    </xf>
    <xf numFmtId="0" fontId="28" fillId="2" borderId="1" xfId="7" applyFont="1" applyFill="1" applyBorder="1" applyAlignment="1">
      <alignment horizontal="left" vertical="top"/>
    </xf>
    <xf numFmtId="0" fontId="28" fillId="2" borderId="1" xfId="7" applyFont="1" applyFill="1" applyBorder="1" applyAlignment="1">
      <alignment horizontal="center" vertical="center"/>
    </xf>
    <xf numFmtId="0" fontId="28" fillId="2" borderId="1" xfId="7" applyFont="1" applyFill="1" applyBorder="1" applyAlignment="1">
      <alignment horizontal="left" vertical="top" wrapText="1"/>
    </xf>
    <xf numFmtId="0" fontId="28" fillId="2" borderId="1" xfId="7" applyFont="1" applyFill="1" applyBorder="1" applyAlignment="1">
      <alignment horizontal="center"/>
    </xf>
    <xf numFmtId="0" fontId="28" fillId="2" borderId="1" xfId="7" applyFont="1" applyFill="1" applyBorder="1" applyAlignment="1">
      <alignment horizontal="left" vertical="center" wrapText="1"/>
    </xf>
    <xf numFmtId="0" fontId="28" fillId="2" borderId="1" xfId="7" applyFont="1" applyFill="1" applyBorder="1" applyAlignment="1">
      <alignment horizontal="center" wrapText="1"/>
    </xf>
    <xf numFmtId="2" fontId="1" fillId="3" borderId="1" xfId="0" applyNumberFormat="1" applyFont="1" applyFill="1" applyBorder="1" applyAlignment="1" applyProtection="1">
      <alignment horizontal="center" vertical="center"/>
      <protection locked="0"/>
    </xf>
    <xf numFmtId="2" fontId="2" fillId="3" borderId="1" xfId="0" applyNumberFormat="1" applyFont="1" applyFill="1" applyBorder="1" applyAlignment="1" applyProtection="1">
      <alignment vertical="center"/>
      <protection locked="0"/>
    </xf>
    <xf numFmtId="2" fontId="2" fillId="3" borderId="1" xfId="0" applyNumberFormat="1" applyFont="1" applyFill="1" applyBorder="1" applyAlignment="1" applyProtection="1">
      <alignment horizontal="center" vertical="center"/>
      <protection locked="0"/>
    </xf>
    <xf numFmtId="2" fontId="1" fillId="3" borderId="1" xfId="0" applyNumberFormat="1" applyFont="1" applyFill="1" applyBorder="1" applyAlignment="1" applyProtection="1">
      <alignment vertical="center"/>
      <protection locked="0"/>
    </xf>
    <xf numFmtId="0" fontId="1" fillId="3" borderId="1" xfId="0" applyFont="1" applyFill="1" applyBorder="1" applyProtection="1">
      <protection locked="0"/>
    </xf>
    <xf numFmtId="0" fontId="11" fillId="3"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2" fontId="6" fillId="3" borderId="1" xfId="0" applyNumberFormat="1" applyFont="1" applyFill="1" applyBorder="1" applyAlignment="1" applyProtection="1">
      <alignment horizontal="center" vertical="center"/>
      <protection locked="0"/>
    </xf>
    <xf numFmtId="3" fontId="20" fillId="3" borderId="1" xfId="0" applyNumberFormat="1" applyFont="1" applyFill="1" applyBorder="1" applyAlignment="1" applyProtection="1">
      <alignment vertical="center"/>
      <protection locked="0"/>
    </xf>
    <xf numFmtId="0" fontId="20" fillId="3" borderId="1" xfId="0" applyFont="1" applyFill="1" applyBorder="1" applyProtection="1">
      <protection locked="0"/>
    </xf>
    <xf numFmtId="0" fontId="25" fillId="3" borderId="1" xfId="0" applyFont="1" applyFill="1" applyBorder="1" applyAlignment="1" applyProtection="1">
      <alignment vertical="center"/>
      <protection locked="0"/>
    </xf>
    <xf numFmtId="0" fontId="25" fillId="3" borderId="4" xfId="0" applyFont="1" applyFill="1" applyBorder="1" applyAlignment="1" applyProtection="1">
      <alignment vertical="center"/>
      <protection locked="0"/>
    </xf>
    <xf numFmtId="0" fontId="20" fillId="3" borderId="4" xfId="0" applyFont="1" applyFill="1" applyBorder="1" applyAlignment="1" applyProtection="1">
      <alignment vertical="center"/>
      <protection locked="0"/>
    </xf>
    <xf numFmtId="0" fontId="28" fillId="3" borderId="1" xfId="7" applyFont="1" applyFill="1" applyBorder="1" applyAlignment="1" applyProtection="1">
      <alignment horizontal="left" vertical="top"/>
      <protection locked="0"/>
    </xf>
    <xf numFmtId="0" fontId="28" fillId="3" borderId="1" xfId="7" applyFont="1" applyFill="1" applyBorder="1" applyAlignment="1" applyProtection="1">
      <alignment horizontal="center"/>
      <protection locked="0"/>
    </xf>
    <xf numFmtId="2" fontId="2" fillId="2" borderId="5" xfId="0" applyNumberFormat="1" applyFont="1" applyFill="1" applyBorder="1" applyAlignment="1" applyProtection="1">
      <alignment horizontal="center" vertical="center"/>
    </xf>
    <xf numFmtId="165" fontId="2" fillId="2" borderId="5" xfId="0" applyNumberFormat="1" applyFont="1" applyFill="1" applyBorder="1" applyAlignment="1" applyProtection="1">
      <alignment horizontal="center"/>
    </xf>
    <xf numFmtId="4" fontId="24" fillId="2" borderId="3" xfId="4" applyNumberFormat="1" applyFont="1" applyFill="1" applyBorder="1" applyAlignment="1" applyProtection="1">
      <alignment vertical="center"/>
    </xf>
    <xf numFmtId="0" fontId="28" fillId="2" borderId="1" xfId="7" applyFont="1" applyFill="1" applyBorder="1" applyAlignment="1" applyProtection="1">
      <alignment horizontal="left" vertical="top"/>
    </xf>
    <xf numFmtId="1" fontId="6" fillId="2" borderId="1" xfId="0" applyNumberFormat="1" applyFont="1" applyFill="1" applyBorder="1" applyAlignment="1" applyProtection="1">
      <alignment horizontal="center" vertical="center" wrapText="1"/>
    </xf>
    <xf numFmtId="0" fontId="18" fillId="2" borderId="0" xfId="0" applyFont="1" applyFill="1" applyAlignment="1" applyProtection="1">
      <alignment vertical="center"/>
    </xf>
    <xf numFmtId="0" fontId="19" fillId="2" borderId="0" xfId="0" applyFont="1" applyFill="1" applyAlignment="1" applyProtection="1">
      <alignment vertical="center"/>
    </xf>
    <xf numFmtId="0" fontId="23" fillId="2" borderId="1" xfId="0" applyFont="1" applyFill="1" applyBorder="1" applyAlignment="1" applyProtection="1">
      <alignment horizontal="center" vertical="center"/>
    </xf>
    <xf numFmtId="0" fontId="23" fillId="2" borderId="1" xfId="0" applyFont="1" applyFill="1" applyBorder="1" applyProtection="1"/>
    <xf numFmtId="3" fontId="23" fillId="2" borderId="1" xfId="0" applyNumberFormat="1" applyFont="1" applyFill="1" applyBorder="1" applyAlignment="1" applyProtection="1">
      <alignment vertical="center"/>
    </xf>
    <xf numFmtId="4" fontId="23" fillId="2" borderId="1" xfId="0" applyNumberFormat="1" applyFont="1" applyFill="1" applyBorder="1" applyAlignment="1" applyProtection="1">
      <alignment vertical="center"/>
    </xf>
    <xf numFmtId="2" fontId="1" fillId="2" borderId="0" xfId="0" applyNumberFormat="1" applyFont="1" applyFill="1" applyAlignment="1" applyProtection="1">
      <alignment horizontal="center" vertical="center"/>
    </xf>
    <xf numFmtId="0" fontId="1" fillId="2" borderId="0" xfId="0" applyFont="1" applyFill="1" applyAlignment="1" applyProtection="1">
      <alignment horizontal="center"/>
    </xf>
    <xf numFmtId="1" fontId="6" fillId="2" borderId="1" xfId="0" applyNumberFormat="1" applyFont="1" applyFill="1" applyBorder="1" applyProtection="1"/>
    <xf numFmtId="1" fontId="6" fillId="2" borderId="1" xfId="3" applyNumberFormat="1" applyFont="1" applyFill="1" applyBorder="1" applyAlignment="1" applyProtection="1"/>
    <xf numFmtId="2" fontId="2" fillId="2" borderId="1" xfId="0" applyNumberFormat="1" applyFont="1" applyFill="1" applyBorder="1" applyAlignment="1" applyProtection="1">
      <alignment horizontal="center" vertical="center"/>
    </xf>
    <xf numFmtId="165" fontId="6" fillId="2" borderId="1" xfId="0" applyNumberFormat="1" applyFont="1" applyFill="1" applyBorder="1" applyAlignment="1" applyProtection="1">
      <alignment horizontal="left"/>
    </xf>
    <xf numFmtId="0" fontId="3" fillId="2" borderId="1" xfId="0" applyFont="1" applyFill="1" applyBorder="1" applyAlignment="1" applyProtection="1">
      <alignment horizontal="center" vertical="center"/>
    </xf>
    <xf numFmtId="3" fontId="20" fillId="2" borderId="1" xfId="0" applyNumberFormat="1" applyFont="1" applyFill="1" applyBorder="1" applyAlignment="1" applyProtection="1">
      <alignment vertical="center"/>
    </xf>
    <xf numFmtId="4" fontId="20" fillId="2" borderId="1" xfId="0" applyNumberFormat="1" applyFont="1" applyFill="1" applyBorder="1" applyAlignment="1" applyProtection="1">
      <alignment vertical="center"/>
    </xf>
    <xf numFmtId="0" fontId="8" fillId="0" borderId="0" xfId="0" applyFont="1" applyAlignment="1">
      <alignment horizontal="center" vertical="center" wrapText="1"/>
    </xf>
    <xf numFmtId="0" fontId="13" fillId="0" borderId="0" xfId="0" applyFont="1" applyAlignment="1">
      <alignment horizontal="center" vertical="center" wrapText="1"/>
    </xf>
    <xf numFmtId="0" fontId="14" fillId="0" borderId="3" xfId="0" applyFont="1" applyBorder="1" applyAlignment="1">
      <alignment horizontal="center" vertical="center" wrapText="1"/>
    </xf>
    <xf numFmtId="0" fontId="27" fillId="2" borderId="4" xfId="7" applyFont="1" applyFill="1" applyBorder="1" applyAlignment="1">
      <alignment horizontal="center" vertical="top"/>
    </xf>
    <xf numFmtId="0" fontId="27" fillId="2" borderId="5" xfId="7" applyFont="1" applyFill="1" applyBorder="1" applyAlignment="1">
      <alignment horizontal="center" vertical="top"/>
    </xf>
    <xf numFmtId="0" fontId="27" fillId="2" borderId="6" xfId="7" applyFont="1" applyFill="1" applyBorder="1" applyAlignment="1">
      <alignment horizontal="center" vertical="top"/>
    </xf>
    <xf numFmtId="2" fontId="2" fillId="2" borderId="7" xfId="0" applyNumberFormat="1" applyFont="1" applyFill="1" applyBorder="1" applyAlignment="1">
      <alignment horizontal="center" vertical="center"/>
    </xf>
    <xf numFmtId="165" fontId="2" fillId="2" borderId="7" xfId="0" applyNumberFormat="1" applyFont="1" applyFill="1" applyBorder="1" applyAlignment="1">
      <alignment horizontal="center"/>
    </xf>
  </cellXfs>
  <cellStyles count="8">
    <cellStyle name="Comma 10" xfId="4" xr:uid="{80FDA61D-237E-4285-8A2C-87458E252FA3}"/>
    <cellStyle name="Comma 2" xfId="1" xr:uid="{00000000-0005-0000-0000-000001000000}"/>
    <cellStyle name="Comma 3" xfId="3" xr:uid="{BC02C0F3-D730-47D8-B789-1BAC0C418358}"/>
    <cellStyle name="Normal" xfId="0" builtinId="0"/>
    <cellStyle name="Normal 2" xfId="7" xr:uid="{719750B2-F300-4AD7-A7B1-0A7978BE1F1B}"/>
    <cellStyle name="Normal 4" xfId="2" xr:uid="{5C16FC8D-C455-4EF5-8FE8-3F413673E8BB}"/>
    <cellStyle name="Normal 5" xfId="6" xr:uid="{D01C02BC-4792-485A-82BB-2EFA25C32280}"/>
    <cellStyle name="Style 1" xfId="5" xr:uid="{5B1E6825-B5C4-42BB-BC6B-0FD90F36A97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17</xdr:row>
      <xdr:rowOff>0</xdr:rowOff>
    </xdr:from>
    <xdr:to>
      <xdr:col>3</xdr:col>
      <xdr:colOff>63627</xdr:colOff>
      <xdr:row>17</xdr:row>
      <xdr:rowOff>47244</xdr:rowOff>
    </xdr:to>
    <xdr:sp macro="" textlink="">
      <xdr:nvSpPr>
        <xdr:cNvPr id="2" name="Text Box 8">
          <a:extLst>
            <a:ext uri="{FF2B5EF4-FFF2-40B4-BE49-F238E27FC236}">
              <a16:creationId xmlns:a16="http://schemas.microsoft.com/office/drawing/2014/main" id="{F2AF6D60-83FE-4ACE-977B-880A4B9A9F1C}"/>
            </a:ext>
          </a:extLst>
        </xdr:cNvPr>
        <xdr:cNvSpPr txBox="1">
          <a:spLocks noChangeArrowheads="1"/>
        </xdr:cNvSpPr>
      </xdr:nvSpPr>
      <xdr:spPr bwMode="auto">
        <a:xfrm>
          <a:off x="6997700" y="13500100"/>
          <a:ext cx="63627" cy="47244"/>
        </a:xfrm>
        <a:prstGeom prst="rect">
          <a:avLst/>
        </a:prstGeom>
        <a:noFill/>
        <a:ln w="9525">
          <a:noFill/>
          <a:miter lim="800000"/>
          <a:headEnd/>
          <a:tailEnd/>
        </a:ln>
      </xdr:spPr>
    </xdr:sp>
    <xdr:clientData/>
  </xdr:twoCellAnchor>
  <xdr:twoCellAnchor>
    <xdr:from>
      <xdr:col>3</xdr:col>
      <xdr:colOff>0</xdr:colOff>
      <xdr:row>3</xdr:row>
      <xdr:rowOff>0</xdr:rowOff>
    </xdr:from>
    <xdr:to>
      <xdr:col>6</xdr:col>
      <xdr:colOff>390525</xdr:colOff>
      <xdr:row>3</xdr:row>
      <xdr:rowOff>0</xdr:rowOff>
    </xdr:to>
    <xdr:sp macro="" textlink="">
      <xdr:nvSpPr>
        <xdr:cNvPr id="3" name="Text Box 2">
          <a:extLst>
            <a:ext uri="{FF2B5EF4-FFF2-40B4-BE49-F238E27FC236}">
              <a16:creationId xmlns:a16="http://schemas.microsoft.com/office/drawing/2014/main" id="{1879D24B-AB39-4497-87BA-7F2211B6313D}"/>
            </a:ext>
          </a:extLst>
        </xdr:cNvPr>
        <xdr:cNvSpPr txBox="1">
          <a:spLocks noChangeArrowheads="1"/>
        </xdr:cNvSpPr>
      </xdr:nvSpPr>
      <xdr:spPr bwMode="auto">
        <a:xfrm>
          <a:off x="7121525" y="1130300"/>
          <a:ext cx="2114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4" name="Text Box 3">
          <a:extLst>
            <a:ext uri="{FF2B5EF4-FFF2-40B4-BE49-F238E27FC236}">
              <a16:creationId xmlns:a16="http://schemas.microsoft.com/office/drawing/2014/main" id="{5290FB1C-DEC4-4904-8033-DDAFCBDD3058}"/>
            </a:ext>
          </a:extLst>
        </xdr:cNvPr>
        <xdr:cNvSpPr txBox="1">
          <a:spLocks noChangeArrowheads="1"/>
        </xdr:cNvSpPr>
      </xdr:nvSpPr>
      <xdr:spPr bwMode="auto">
        <a:xfrm>
          <a:off x="8382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5" name="Text Box 4">
          <a:extLst>
            <a:ext uri="{FF2B5EF4-FFF2-40B4-BE49-F238E27FC236}">
              <a16:creationId xmlns:a16="http://schemas.microsoft.com/office/drawing/2014/main" id="{AF5DA3ED-A866-4E6F-824A-D7618A44A495}"/>
            </a:ext>
          </a:extLst>
        </xdr:cNvPr>
        <xdr:cNvSpPr txBox="1">
          <a:spLocks noChangeArrowheads="1"/>
        </xdr:cNvSpPr>
      </xdr:nvSpPr>
      <xdr:spPr bwMode="auto">
        <a:xfrm>
          <a:off x="7045325" y="1130300"/>
          <a:ext cx="24003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6" name="Text Box 5">
          <a:extLst>
            <a:ext uri="{FF2B5EF4-FFF2-40B4-BE49-F238E27FC236}">
              <a16:creationId xmlns:a16="http://schemas.microsoft.com/office/drawing/2014/main" id="{51188388-2410-4873-86D9-303901E03FB3}"/>
            </a:ext>
          </a:extLst>
        </xdr:cNvPr>
        <xdr:cNvSpPr txBox="1">
          <a:spLocks noChangeArrowheads="1"/>
        </xdr:cNvSpPr>
      </xdr:nvSpPr>
      <xdr:spPr bwMode="auto">
        <a:xfrm>
          <a:off x="981075" y="1130300"/>
          <a:ext cx="2886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7" name="Text Box 6">
          <a:extLst>
            <a:ext uri="{FF2B5EF4-FFF2-40B4-BE49-F238E27FC236}">
              <a16:creationId xmlns:a16="http://schemas.microsoft.com/office/drawing/2014/main" id="{3C6A54CA-0399-4296-8DE6-7CE77FB7A0EF}"/>
            </a:ext>
          </a:extLst>
        </xdr:cNvPr>
        <xdr:cNvSpPr txBox="1">
          <a:spLocks noChangeArrowheads="1"/>
        </xdr:cNvSpPr>
      </xdr:nvSpPr>
      <xdr:spPr bwMode="auto">
        <a:xfrm>
          <a:off x="6419850" y="1130300"/>
          <a:ext cx="2740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8" name="Text Box 7">
          <a:extLst>
            <a:ext uri="{FF2B5EF4-FFF2-40B4-BE49-F238E27FC236}">
              <a16:creationId xmlns:a16="http://schemas.microsoft.com/office/drawing/2014/main" id="{0B241EE1-C341-437A-A58B-2E0ED76C2609}"/>
            </a:ext>
          </a:extLst>
        </xdr:cNvPr>
        <xdr:cNvSpPr txBox="1">
          <a:spLocks noChangeArrowheads="1"/>
        </xdr:cNvSpPr>
      </xdr:nvSpPr>
      <xdr:spPr bwMode="auto">
        <a:xfrm>
          <a:off x="885825" y="1130300"/>
          <a:ext cx="29527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9" name="Text Box 2">
          <a:extLst>
            <a:ext uri="{FF2B5EF4-FFF2-40B4-BE49-F238E27FC236}">
              <a16:creationId xmlns:a16="http://schemas.microsoft.com/office/drawing/2014/main" id="{B46A102C-19F9-4551-90FA-4F13AEADE4F1}"/>
            </a:ext>
          </a:extLst>
        </xdr:cNvPr>
        <xdr:cNvSpPr txBox="1">
          <a:spLocks noChangeArrowheads="1"/>
        </xdr:cNvSpPr>
      </xdr:nvSpPr>
      <xdr:spPr bwMode="auto">
        <a:xfrm>
          <a:off x="7121525" y="1130300"/>
          <a:ext cx="2114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10" name="Text Box 3">
          <a:extLst>
            <a:ext uri="{FF2B5EF4-FFF2-40B4-BE49-F238E27FC236}">
              <a16:creationId xmlns:a16="http://schemas.microsoft.com/office/drawing/2014/main" id="{CB77E005-DB26-4134-A4D7-766206CE45F0}"/>
            </a:ext>
          </a:extLst>
        </xdr:cNvPr>
        <xdr:cNvSpPr txBox="1">
          <a:spLocks noChangeArrowheads="1"/>
        </xdr:cNvSpPr>
      </xdr:nvSpPr>
      <xdr:spPr bwMode="auto">
        <a:xfrm>
          <a:off x="8382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1" name="Text Box 4">
          <a:extLst>
            <a:ext uri="{FF2B5EF4-FFF2-40B4-BE49-F238E27FC236}">
              <a16:creationId xmlns:a16="http://schemas.microsoft.com/office/drawing/2014/main" id="{CA5D7377-A2B5-41FA-AEDC-866F6548459D}"/>
            </a:ext>
          </a:extLst>
        </xdr:cNvPr>
        <xdr:cNvSpPr txBox="1">
          <a:spLocks noChangeArrowheads="1"/>
        </xdr:cNvSpPr>
      </xdr:nvSpPr>
      <xdr:spPr bwMode="auto">
        <a:xfrm>
          <a:off x="7045325" y="1130300"/>
          <a:ext cx="24003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12" name="Text Box 5">
          <a:extLst>
            <a:ext uri="{FF2B5EF4-FFF2-40B4-BE49-F238E27FC236}">
              <a16:creationId xmlns:a16="http://schemas.microsoft.com/office/drawing/2014/main" id="{30467823-B42A-4121-90E2-FE299989721D}"/>
            </a:ext>
          </a:extLst>
        </xdr:cNvPr>
        <xdr:cNvSpPr txBox="1">
          <a:spLocks noChangeArrowheads="1"/>
        </xdr:cNvSpPr>
      </xdr:nvSpPr>
      <xdr:spPr bwMode="auto">
        <a:xfrm>
          <a:off x="981075" y="1130300"/>
          <a:ext cx="2886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3" name="Text Box 6">
          <a:extLst>
            <a:ext uri="{FF2B5EF4-FFF2-40B4-BE49-F238E27FC236}">
              <a16:creationId xmlns:a16="http://schemas.microsoft.com/office/drawing/2014/main" id="{B008125E-D751-474A-8575-55425DDC961D}"/>
            </a:ext>
          </a:extLst>
        </xdr:cNvPr>
        <xdr:cNvSpPr txBox="1">
          <a:spLocks noChangeArrowheads="1"/>
        </xdr:cNvSpPr>
      </xdr:nvSpPr>
      <xdr:spPr bwMode="auto">
        <a:xfrm>
          <a:off x="6419850" y="1130300"/>
          <a:ext cx="2740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14" name="Text Box 7">
          <a:extLst>
            <a:ext uri="{FF2B5EF4-FFF2-40B4-BE49-F238E27FC236}">
              <a16:creationId xmlns:a16="http://schemas.microsoft.com/office/drawing/2014/main" id="{254B5382-A4A8-42D2-9C9D-F5A29E4E0F98}"/>
            </a:ext>
          </a:extLst>
        </xdr:cNvPr>
        <xdr:cNvSpPr txBox="1">
          <a:spLocks noChangeArrowheads="1"/>
        </xdr:cNvSpPr>
      </xdr:nvSpPr>
      <xdr:spPr bwMode="auto">
        <a:xfrm>
          <a:off x="885825" y="1130300"/>
          <a:ext cx="29527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15" name="Text Box 2">
          <a:extLst>
            <a:ext uri="{FF2B5EF4-FFF2-40B4-BE49-F238E27FC236}">
              <a16:creationId xmlns:a16="http://schemas.microsoft.com/office/drawing/2014/main" id="{FB325208-11BE-4CC2-8E76-167B0DD575B2}"/>
            </a:ext>
          </a:extLst>
        </xdr:cNvPr>
        <xdr:cNvSpPr txBox="1">
          <a:spLocks noChangeArrowheads="1"/>
        </xdr:cNvSpPr>
      </xdr:nvSpPr>
      <xdr:spPr bwMode="auto">
        <a:xfrm>
          <a:off x="7121525" y="1130300"/>
          <a:ext cx="2114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16" name="Text Box 3">
          <a:extLst>
            <a:ext uri="{FF2B5EF4-FFF2-40B4-BE49-F238E27FC236}">
              <a16:creationId xmlns:a16="http://schemas.microsoft.com/office/drawing/2014/main" id="{1BF8A8F0-802D-47C9-A96B-FC1F2B291901}"/>
            </a:ext>
          </a:extLst>
        </xdr:cNvPr>
        <xdr:cNvSpPr txBox="1">
          <a:spLocks noChangeArrowheads="1"/>
        </xdr:cNvSpPr>
      </xdr:nvSpPr>
      <xdr:spPr bwMode="auto">
        <a:xfrm>
          <a:off x="8382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17" name="Text Box 4">
          <a:extLst>
            <a:ext uri="{FF2B5EF4-FFF2-40B4-BE49-F238E27FC236}">
              <a16:creationId xmlns:a16="http://schemas.microsoft.com/office/drawing/2014/main" id="{551ECD35-773B-406F-933B-1021EB4DC4A0}"/>
            </a:ext>
          </a:extLst>
        </xdr:cNvPr>
        <xdr:cNvSpPr txBox="1">
          <a:spLocks noChangeArrowheads="1"/>
        </xdr:cNvSpPr>
      </xdr:nvSpPr>
      <xdr:spPr bwMode="auto">
        <a:xfrm>
          <a:off x="7045325" y="1130300"/>
          <a:ext cx="24003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18" name="Text Box 5">
          <a:extLst>
            <a:ext uri="{FF2B5EF4-FFF2-40B4-BE49-F238E27FC236}">
              <a16:creationId xmlns:a16="http://schemas.microsoft.com/office/drawing/2014/main" id="{5BBA95F2-51A3-440F-9C3F-EA814E322B6E}"/>
            </a:ext>
          </a:extLst>
        </xdr:cNvPr>
        <xdr:cNvSpPr txBox="1">
          <a:spLocks noChangeArrowheads="1"/>
        </xdr:cNvSpPr>
      </xdr:nvSpPr>
      <xdr:spPr bwMode="auto">
        <a:xfrm>
          <a:off x="981075" y="1130300"/>
          <a:ext cx="2886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19" name="Text Box 6">
          <a:extLst>
            <a:ext uri="{FF2B5EF4-FFF2-40B4-BE49-F238E27FC236}">
              <a16:creationId xmlns:a16="http://schemas.microsoft.com/office/drawing/2014/main" id="{78F5D9AB-1881-473D-A66A-8C0CB06AAC9E}"/>
            </a:ext>
          </a:extLst>
        </xdr:cNvPr>
        <xdr:cNvSpPr txBox="1">
          <a:spLocks noChangeArrowheads="1"/>
        </xdr:cNvSpPr>
      </xdr:nvSpPr>
      <xdr:spPr bwMode="auto">
        <a:xfrm>
          <a:off x="6419850" y="1130300"/>
          <a:ext cx="2740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20" name="Text Box 7">
          <a:extLst>
            <a:ext uri="{FF2B5EF4-FFF2-40B4-BE49-F238E27FC236}">
              <a16:creationId xmlns:a16="http://schemas.microsoft.com/office/drawing/2014/main" id="{BB657B51-4A48-4F66-A96C-7D9025296820}"/>
            </a:ext>
          </a:extLst>
        </xdr:cNvPr>
        <xdr:cNvSpPr txBox="1">
          <a:spLocks noChangeArrowheads="1"/>
        </xdr:cNvSpPr>
      </xdr:nvSpPr>
      <xdr:spPr bwMode="auto">
        <a:xfrm>
          <a:off x="885825" y="1130300"/>
          <a:ext cx="29527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21" name="Text Box 2">
          <a:extLst>
            <a:ext uri="{FF2B5EF4-FFF2-40B4-BE49-F238E27FC236}">
              <a16:creationId xmlns:a16="http://schemas.microsoft.com/office/drawing/2014/main" id="{C90D6B0A-DAB8-4CEB-8D9A-9F9B66966D7B}"/>
            </a:ext>
          </a:extLst>
        </xdr:cNvPr>
        <xdr:cNvSpPr txBox="1">
          <a:spLocks noChangeArrowheads="1"/>
        </xdr:cNvSpPr>
      </xdr:nvSpPr>
      <xdr:spPr bwMode="auto">
        <a:xfrm>
          <a:off x="7121525" y="1130300"/>
          <a:ext cx="2114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22" name="Text Box 3">
          <a:extLst>
            <a:ext uri="{FF2B5EF4-FFF2-40B4-BE49-F238E27FC236}">
              <a16:creationId xmlns:a16="http://schemas.microsoft.com/office/drawing/2014/main" id="{13A1D589-2BAB-43F9-9B1C-B217D51AFB7D}"/>
            </a:ext>
          </a:extLst>
        </xdr:cNvPr>
        <xdr:cNvSpPr txBox="1">
          <a:spLocks noChangeArrowheads="1"/>
        </xdr:cNvSpPr>
      </xdr:nvSpPr>
      <xdr:spPr bwMode="auto">
        <a:xfrm>
          <a:off x="8382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23" name="Text Box 4">
          <a:extLst>
            <a:ext uri="{FF2B5EF4-FFF2-40B4-BE49-F238E27FC236}">
              <a16:creationId xmlns:a16="http://schemas.microsoft.com/office/drawing/2014/main" id="{63C79A63-7793-4CE4-BC13-921554F00B94}"/>
            </a:ext>
          </a:extLst>
        </xdr:cNvPr>
        <xdr:cNvSpPr txBox="1">
          <a:spLocks noChangeArrowheads="1"/>
        </xdr:cNvSpPr>
      </xdr:nvSpPr>
      <xdr:spPr bwMode="auto">
        <a:xfrm>
          <a:off x="7045325" y="1130300"/>
          <a:ext cx="24003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24" name="Text Box 5">
          <a:extLst>
            <a:ext uri="{FF2B5EF4-FFF2-40B4-BE49-F238E27FC236}">
              <a16:creationId xmlns:a16="http://schemas.microsoft.com/office/drawing/2014/main" id="{FDEBA72B-24AE-4FC6-A723-403B95849489}"/>
            </a:ext>
          </a:extLst>
        </xdr:cNvPr>
        <xdr:cNvSpPr txBox="1">
          <a:spLocks noChangeArrowheads="1"/>
        </xdr:cNvSpPr>
      </xdr:nvSpPr>
      <xdr:spPr bwMode="auto">
        <a:xfrm>
          <a:off x="981075" y="1130300"/>
          <a:ext cx="2886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25" name="Text Box 6">
          <a:extLst>
            <a:ext uri="{FF2B5EF4-FFF2-40B4-BE49-F238E27FC236}">
              <a16:creationId xmlns:a16="http://schemas.microsoft.com/office/drawing/2014/main" id="{18021778-6137-48D8-B988-C30CDC19DE35}"/>
            </a:ext>
          </a:extLst>
        </xdr:cNvPr>
        <xdr:cNvSpPr txBox="1">
          <a:spLocks noChangeArrowheads="1"/>
        </xdr:cNvSpPr>
      </xdr:nvSpPr>
      <xdr:spPr bwMode="auto">
        <a:xfrm>
          <a:off x="6419850" y="1130300"/>
          <a:ext cx="2740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26" name="Text Box 7">
          <a:extLst>
            <a:ext uri="{FF2B5EF4-FFF2-40B4-BE49-F238E27FC236}">
              <a16:creationId xmlns:a16="http://schemas.microsoft.com/office/drawing/2014/main" id="{78911959-3A79-4561-BA32-8E1051551DA2}"/>
            </a:ext>
          </a:extLst>
        </xdr:cNvPr>
        <xdr:cNvSpPr txBox="1">
          <a:spLocks noChangeArrowheads="1"/>
        </xdr:cNvSpPr>
      </xdr:nvSpPr>
      <xdr:spPr bwMode="auto">
        <a:xfrm>
          <a:off x="885825" y="1130300"/>
          <a:ext cx="29527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27" name="Text Box 2">
          <a:extLst>
            <a:ext uri="{FF2B5EF4-FFF2-40B4-BE49-F238E27FC236}">
              <a16:creationId xmlns:a16="http://schemas.microsoft.com/office/drawing/2014/main" id="{028A600E-500B-4532-8A26-FB899F645730}"/>
            </a:ext>
          </a:extLst>
        </xdr:cNvPr>
        <xdr:cNvSpPr txBox="1">
          <a:spLocks noChangeArrowheads="1"/>
        </xdr:cNvSpPr>
      </xdr:nvSpPr>
      <xdr:spPr bwMode="auto">
        <a:xfrm>
          <a:off x="7121525" y="1130300"/>
          <a:ext cx="2114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28" name="Text Box 3">
          <a:extLst>
            <a:ext uri="{FF2B5EF4-FFF2-40B4-BE49-F238E27FC236}">
              <a16:creationId xmlns:a16="http://schemas.microsoft.com/office/drawing/2014/main" id="{49AA5E20-9CF5-4C94-B016-C62B58BDA7F5}"/>
            </a:ext>
          </a:extLst>
        </xdr:cNvPr>
        <xdr:cNvSpPr txBox="1">
          <a:spLocks noChangeArrowheads="1"/>
        </xdr:cNvSpPr>
      </xdr:nvSpPr>
      <xdr:spPr bwMode="auto">
        <a:xfrm>
          <a:off x="8382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29" name="Text Box 4">
          <a:extLst>
            <a:ext uri="{FF2B5EF4-FFF2-40B4-BE49-F238E27FC236}">
              <a16:creationId xmlns:a16="http://schemas.microsoft.com/office/drawing/2014/main" id="{408DA197-8519-4D68-BC82-964E1BC016C5}"/>
            </a:ext>
          </a:extLst>
        </xdr:cNvPr>
        <xdr:cNvSpPr txBox="1">
          <a:spLocks noChangeArrowheads="1"/>
        </xdr:cNvSpPr>
      </xdr:nvSpPr>
      <xdr:spPr bwMode="auto">
        <a:xfrm>
          <a:off x="7045325" y="1130300"/>
          <a:ext cx="24003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30" name="Text Box 5">
          <a:extLst>
            <a:ext uri="{FF2B5EF4-FFF2-40B4-BE49-F238E27FC236}">
              <a16:creationId xmlns:a16="http://schemas.microsoft.com/office/drawing/2014/main" id="{71D99E62-0982-4541-BA5A-E5C529C005A5}"/>
            </a:ext>
          </a:extLst>
        </xdr:cNvPr>
        <xdr:cNvSpPr txBox="1">
          <a:spLocks noChangeArrowheads="1"/>
        </xdr:cNvSpPr>
      </xdr:nvSpPr>
      <xdr:spPr bwMode="auto">
        <a:xfrm>
          <a:off x="981075" y="1130300"/>
          <a:ext cx="2886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31" name="Text Box 6">
          <a:extLst>
            <a:ext uri="{FF2B5EF4-FFF2-40B4-BE49-F238E27FC236}">
              <a16:creationId xmlns:a16="http://schemas.microsoft.com/office/drawing/2014/main" id="{B9A20DDB-8972-4A73-A374-794BDD5C154E}"/>
            </a:ext>
          </a:extLst>
        </xdr:cNvPr>
        <xdr:cNvSpPr txBox="1">
          <a:spLocks noChangeArrowheads="1"/>
        </xdr:cNvSpPr>
      </xdr:nvSpPr>
      <xdr:spPr bwMode="auto">
        <a:xfrm>
          <a:off x="6419850" y="1130300"/>
          <a:ext cx="2740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32" name="Text Box 7">
          <a:extLst>
            <a:ext uri="{FF2B5EF4-FFF2-40B4-BE49-F238E27FC236}">
              <a16:creationId xmlns:a16="http://schemas.microsoft.com/office/drawing/2014/main" id="{033C61E8-7213-46B7-ABDD-473111CC9A6A}"/>
            </a:ext>
          </a:extLst>
        </xdr:cNvPr>
        <xdr:cNvSpPr txBox="1">
          <a:spLocks noChangeArrowheads="1"/>
        </xdr:cNvSpPr>
      </xdr:nvSpPr>
      <xdr:spPr bwMode="auto">
        <a:xfrm>
          <a:off x="885825" y="1130300"/>
          <a:ext cx="29527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390525</xdr:colOff>
      <xdr:row>3</xdr:row>
      <xdr:rowOff>0</xdr:rowOff>
    </xdr:to>
    <xdr:sp macro="" textlink="">
      <xdr:nvSpPr>
        <xdr:cNvPr id="33" name="Text Box 2">
          <a:extLst>
            <a:ext uri="{FF2B5EF4-FFF2-40B4-BE49-F238E27FC236}">
              <a16:creationId xmlns:a16="http://schemas.microsoft.com/office/drawing/2014/main" id="{58341DA2-EF3B-420F-A5BB-DD9B5959FA7C}"/>
            </a:ext>
          </a:extLst>
        </xdr:cNvPr>
        <xdr:cNvSpPr txBox="1">
          <a:spLocks noChangeArrowheads="1"/>
        </xdr:cNvSpPr>
      </xdr:nvSpPr>
      <xdr:spPr bwMode="auto">
        <a:xfrm>
          <a:off x="7121525" y="1130300"/>
          <a:ext cx="21145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57150</xdr:colOff>
      <xdr:row>3</xdr:row>
      <xdr:rowOff>0</xdr:rowOff>
    </xdr:from>
    <xdr:to>
      <xdr:col>2</xdr:col>
      <xdr:colOff>1628775</xdr:colOff>
      <xdr:row>3</xdr:row>
      <xdr:rowOff>0</xdr:rowOff>
    </xdr:to>
    <xdr:sp macro="" textlink="">
      <xdr:nvSpPr>
        <xdr:cNvPr id="34" name="Text Box 3">
          <a:extLst>
            <a:ext uri="{FF2B5EF4-FFF2-40B4-BE49-F238E27FC236}">
              <a16:creationId xmlns:a16="http://schemas.microsoft.com/office/drawing/2014/main" id="{94BE1033-B14E-40E1-A0B6-F6A921AD35A2}"/>
            </a:ext>
          </a:extLst>
        </xdr:cNvPr>
        <xdr:cNvSpPr txBox="1">
          <a:spLocks noChangeArrowheads="1"/>
        </xdr:cNvSpPr>
      </xdr:nvSpPr>
      <xdr:spPr bwMode="auto">
        <a:xfrm>
          <a:off x="838200" y="1130300"/>
          <a:ext cx="15716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600075</xdr:colOff>
      <xdr:row>3</xdr:row>
      <xdr:rowOff>0</xdr:rowOff>
    </xdr:to>
    <xdr:sp macro="" textlink="">
      <xdr:nvSpPr>
        <xdr:cNvPr id="35" name="Text Box 4">
          <a:extLst>
            <a:ext uri="{FF2B5EF4-FFF2-40B4-BE49-F238E27FC236}">
              <a16:creationId xmlns:a16="http://schemas.microsoft.com/office/drawing/2014/main" id="{2299B027-02C5-4316-BB39-D5C15B3052A0}"/>
            </a:ext>
          </a:extLst>
        </xdr:cNvPr>
        <xdr:cNvSpPr txBox="1">
          <a:spLocks noChangeArrowheads="1"/>
        </xdr:cNvSpPr>
      </xdr:nvSpPr>
      <xdr:spPr bwMode="auto">
        <a:xfrm>
          <a:off x="7045325" y="1130300"/>
          <a:ext cx="240030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200025</xdr:colOff>
      <xdr:row>3</xdr:row>
      <xdr:rowOff>0</xdr:rowOff>
    </xdr:from>
    <xdr:to>
      <xdr:col>3</xdr:col>
      <xdr:colOff>0</xdr:colOff>
      <xdr:row>3</xdr:row>
      <xdr:rowOff>0</xdr:rowOff>
    </xdr:to>
    <xdr:sp macro="" textlink="">
      <xdr:nvSpPr>
        <xdr:cNvPr id="36" name="Text Box 5">
          <a:extLst>
            <a:ext uri="{FF2B5EF4-FFF2-40B4-BE49-F238E27FC236}">
              <a16:creationId xmlns:a16="http://schemas.microsoft.com/office/drawing/2014/main" id="{2313F4DE-3A54-40A2-8DED-B27B062336A7}"/>
            </a:ext>
          </a:extLst>
        </xdr:cNvPr>
        <xdr:cNvSpPr txBox="1">
          <a:spLocks noChangeArrowheads="1"/>
        </xdr:cNvSpPr>
      </xdr:nvSpPr>
      <xdr:spPr bwMode="auto">
        <a:xfrm>
          <a:off x="981075" y="1130300"/>
          <a:ext cx="288607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Junior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3</xdr:col>
      <xdr:colOff>0</xdr:colOff>
      <xdr:row>3</xdr:row>
      <xdr:rowOff>0</xdr:rowOff>
    </xdr:from>
    <xdr:to>
      <xdr:col>6</xdr:col>
      <xdr:colOff>314325</xdr:colOff>
      <xdr:row>3</xdr:row>
      <xdr:rowOff>0</xdr:rowOff>
    </xdr:to>
    <xdr:sp macro="" textlink="">
      <xdr:nvSpPr>
        <xdr:cNvPr id="37" name="Text Box 6">
          <a:extLst>
            <a:ext uri="{FF2B5EF4-FFF2-40B4-BE49-F238E27FC236}">
              <a16:creationId xmlns:a16="http://schemas.microsoft.com/office/drawing/2014/main" id="{120EB903-40B8-457A-9EE8-A759A8FA876A}"/>
            </a:ext>
          </a:extLst>
        </xdr:cNvPr>
        <xdr:cNvSpPr txBox="1">
          <a:spLocks noChangeArrowheads="1"/>
        </xdr:cNvSpPr>
      </xdr:nvSpPr>
      <xdr:spPr bwMode="auto">
        <a:xfrm>
          <a:off x="6419850" y="1130300"/>
          <a:ext cx="2740025"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Executive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twoCellAnchor>
    <xdr:from>
      <xdr:col>2</xdr:col>
      <xdr:colOff>104775</xdr:colOff>
      <xdr:row>3</xdr:row>
      <xdr:rowOff>0</xdr:rowOff>
    </xdr:from>
    <xdr:to>
      <xdr:col>3</xdr:col>
      <xdr:colOff>0</xdr:colOff>
      <xdr:row>3</xdr:row>
      <xdr:rowOff>0</xdr:rowOff>
    </xdr:to>
    <xdr:sp macro="" textlink="">
      <xdr:nvSpPr>
        <xdr:cNvPr id="38" name="Text Box 7">
          <a:extLst>
            <a:ext uri="{FF2B5EF4-FFF2-40B4-BE49-F238E27FC236}">
              <a16:creationId xmlns:a16="http://schemas.microsoft.com/office/drawing/2014/main" id="{E26509DE-74C1-4AF9-B4C8-BF9ED680C363}"/>
            </a:ext>
          </a:extLst>
        </xdr:cNvPr>
        <xdr:cNvSpPr txBox="1">
          <a:spLocks noChangeArrowheads="1"/>
        </xdr:cNvSpPr>
      </xdr:nvSpPr>
      <xdr:spPr bwMode="auto">
        <a:xfrm>
          <a:off x="885825" y="1130300"/>
          <a:ext cx="2952750" cy="0"/>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Junoir Engineer</a:t>
          </a:r>
        </a:p>
        <a:p>
          <a:pPr algn="ctr" rtl="1">
            <a:defRPr sz="1000"/>
          </a:pPr>
          <a:r>
            <a:rPr lang="en-US" sz="1000" b="0" i="0" strike="noStrike">
              <a:solidFill>
                <a:srgbClr val="000000"/>
              </a:solidFill>
              <a:latin typeface="Arial"/>
              <a:cs typeface="Arial"/>
            </a:rPr>
            <a:t>Dte.of Health Services</a:t>
          </a:r>
        </a:p>
        <a:p>
          <a:pPr algn="ctr" rtl="1">
            <a:defRPr sz="1000"/>
          </a:pPr>
          <a:r>
            <a:rPr lang="en-US" sz="1000" b="0" i="0" strike="noStrike">
              <a:solidFill>
                <a:srgbClr val="000000"/>
              </a:solidFill>
              <a:latin typeface="Arial"/>
              <a:cs typeface="Arial"/>
            </a:rPr>
            <a:t>Aizawl : Mizoram</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A8DD5-0EF4-41B2-B369-65549FCB0976}">
  <dimension ref="A1:D13"/>
  <sheetViews>
    <sheetView view="pageBreakPreview" zoomScaleNormal="100" zoomScaleSheetLayoutView="100" workbookViewId="0">
      <selection activeCell="B26" sqref="B26"/>
    </sheetView>
  </sheetViews>
  <sheetFormatPr defaultRowHeight="14.5"/>
  <cols>
    <col min="2" max="2" width="56.90625" customWidth="1"/>
    <col min="3" max="3" width="32.6328125" customWidth="1"/>
  </cols>
  <sheetData>
    <row r="1" spans="1:4" s="1" customFormat="1" ht="41.5" customHeight="1">
      <c r="A1" s="179" t="s">
        <v>195</v>
      </c>
      <c r="B1" s="180"/>
      <c r="C1" s="180"/>
    </row>
    <row r="2" spans="1:4" s="1" customFormat="1" ht="33" customHeight="1">
      <c r="A2" s="181" t="s">
        <v>197</v>
      </c>
      <c r="B2" s="181"/>
      <c r="C2" s="181"/>
    </row>
    <row r="3" spans="1:4" s="1" customFormat="1" ht="31">
      <c r="A3" s="9" t="s">
        <v>206</v>
      </c>
      <c r="B3" s="9" t="s">
        <v>212</v>
      </c>
      <c r="C3" s="3" t="s">
        <v>196</v>
      </c>
    </row>
    <row r="4" spans="1:4" s="1" customFormat="1" ht="30" customHeight="1">
      <c r="A4" s="4">
        <v>1</v>
      </c>
      <c r="B4" s="5" t="s">
        <v>98</v>
      </c>
      <c r="C4" s="6">
        <v>7839867.703175026</v>
      </c>
      <c r="D4" s="12"/>
    </row>
    <row r="5" spans="1:4" s="1" customFormat="1" ht="30" customHeight="1">
      <c r="A5" s="4">
        <v>2</v>
      </c>
      <c r="B5" s="5" t="s">
        <v>96</v>
      </c>
      <c r="C5" s="6">
        <v>969400.45</v>
      </c>
      <c r="D5" s="12"/>
    </row>
    <row r="6" spans="1:4" s="1" customFormat="1" ht="30" customHeight="1">
      <c r="A6" s="4">
        <v>3</v>
      </c>
      <c r="B6" s="5" t="s">
        <v>97</v>
      </c>
      <c r="C6" s="6">
        <v>3553456.1</v>
      </c>
      <c r="D6" s="12"/>
    </row>
    <row r="7" spans="1:4" s="1" customFormat="1" ht="30" customHeight="1">
      <c r="A7" s="4">
        <v>4</v>
      </c>
      <c r="B7" s="5" t="s">
        <v>229</v>
      </c>
      <c r="C7" s="6">
        <v>139865</v>
      </c>
      <c r="D7" s="12"/>
    </row>
    <row r="8" spans="1:4" s="1" customFormat="1" ht="30" customHeight="1">
      <c r="A8" s="4"/>
      <c r="B8" s="7" t="s">
        <v>198</v>
      </c>
      <c r="C8" s="8">
        <v>12502589.253175026</v>
      </c>
      <c r="D8" s="12"/>
    </row>
    <row r="9" spans="1:4" s="1" customFormat="1" ht="30" customHeight="1">
      <c r="A9" s="4">
        <v>5</v>
      </c>
      <c r="B9" s="5" t="s">
        <v>230</v>
      </c>
      <c r="C9" s="6">
        <v>741763.45519050153</v>
      </c>
      <c r="D9" s="12"/>
    </row>
    <row r="10" spans="1:4" s="1" customFormat="1" ht="30" customHeight="1">
      <c r="A10" s="4">
        <v>6</v>
      </c>
      <c r="B10" s="5" t="s">
        <v>231</v>
      </c>
      <c r="C10" s="6">
        <v>1083388.0515443</v>
      </c>
      <c r="D10" s="12"/>
    </row>
    <row r="11" spans="1:4" ht="30" customHeight="1">
      <c r="A11" s="4">
        <v>7</v>
      </c>
      <c r="B11" s="5" t="s">
        <v>232</v>
      </c>
      <c r="C11" s="6">
        <v>716387.03799549141</v>
      </c>
      <c r="D11" s="12"/>
    </row>
    <row r="12" spans="1:4" ht="30" customHeight="1">
      <c r="A12" s="9"/>
      <c r="B12" s="7" t="s">
        <v>233</v>
      </c>
      <c r="C12" s="8">
        <v>15044127.797905318</v>
      </c>
      <c r="D12" s="12"/>
    </row>
    <row r="13" spans="1:4" ht="30" customHeight="1">
      <c r="A13" s="9"/>
      <c r="B13" s="7" t="s">
        <v>91</v>
      </c>
      <c r="C13" s="8">
        <v>15045000</v>
      </c>
      <c r="D13" s="12"/>
    </row>
  </sheetData>
  <mergeCells count="2">
    <mergeCell ref="A1:C1"/>
    <mergeCell ref="A2:C2"/>
  </mergeCells>
  <pageMargins left="0.7" right="0.7" top="0.75" bottom="0.75" header="0.3" footer="0.3"/>
  <pageSetup paperSize="9" scale="86"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E2572-00B7-4174-B9DC-A5B0CC5497E2}">
  <dimension ref="A1:AA475"/>
  <sheetViews>
    <sheetView tabSelected="1" zoomScale="90" zoomScaleNormal="90" zoomScaleSheetLayoutView="90" workbookViewId="0">
      <selection activeCell="F1" sqref="F1"/>
    </sheetView>
  </sheetViews>
  <sheetFormatPr defaultColWidth="14.453125" defaultRowHeight="13"/>
  <cols>
    <col min="1" max="1" width="5.453125" style="14" bestFit="1" customWidth="1"/>
    <col min="2" max="2" width="12.26953125" style="22" bestFit="1" customWidth="1"/>
    <col min="3" max="3" width="41.7265625" style="11" customWidth="1"/>
    <col min="4" max="4" width="8.453125" style="13" customWidth="1"/>
    <col min="5" max="5" width="9.54296875" style="28" bestFit="1" customWidth="1"/>
    <col min="6" max="6" width="29" style="23" customWidth="1"/>
    <col min="7" max="7" width="38.6328125" style="13" customWidth="1"/>
    <col min="8" max="8" width="14.453125" style="10"/>
    <col min="9" max="9" width="17" style="10" bestFit="1" customWidth="1"/>
    <col min="10" max="10" width="19.26953125" style="10" customWidth="1"/>
    <col min="11" max="16384" width="14.453125" style="10"/>
  </cols>
  <sheetData>
    <row r="1" spans="1:27" ht="18">
      <c r="A1" s="29" t="s">
        <v>195</v>
      </c>
      <c r="B1" s="29"/>
      <c r="C1" s="29"/>
      <c r="D1" s="29"/>
      <c r="E1" s="29"/>
      <c r="F1" s="29"/>
      <c r="G1" s="30"/>
    </row>
    <row r="2" spans="1:27" ht="15.5">
      <c r="A2" s="31" t="s">
        <v>216</v>
      </c>
      <c r="B2" s="31"/>
      <c r="C2" s="31"/>
      <c r="D2" s="31"/>
      <c r="E2" s="31"/>
      <c r="F2" s="31"/>
      <c r="G2" s="32"/>
    </row>
    <row r="3" spans="1:27" ht="19" customHeight="1">
      <c r="A3" s="33" t="s">
        <v>206</v>
      </c>
      <c r="B3" s="33" t="s">
        <v>238</v>
      </c>
      <c r="C3" s="33" t="s">
        <v>89</v>
      </c>
      <c r="D3" s="34" t="s">
        <v>0</v>
      </c>
      <c r="E3" s="35" t="s">
        <v>214</v>
      </c>
      <c r="F3" s="35" t="s">
        <v>215</v>
      </c>
      <c r="G3" s="36" t="s">
        <v>90</v>
      </c>
    </row>
    <row r="4" spans="1:27" ht="65">
      <c r="A4" s="37">
        <v>1</v>
      </c>
      <c r="B4" s="38">
        <v>2.06</v>
      </c>
      <c r="C4" s="39" t="s">
        <v>244</v>
      </c>
      <c r="D4" s="40"/>
      <c r="E4" s="41"/>
      <c r="F4" s="42"/>
      <c r="G4" s="43"/>
      <c r="H4" s="25"/>
      <c r="I4" s="25"/>
      <c r="J4" s="25"/>
    </row>
    <row r="5" spans="1:27" ht="14">
      <c r="A5" s="37"/>
      <c r="B5" s="38" t="s">
        <v>2</v>
      </c>
      <c r="C5" s="44" t="s">
        <v>82</v>
      </c>
      <c r="D5" s="45" t="s">
        <v>7</v>
      </c>
      <c r="E5" s="46">
        <v>55.134</v>
      </c>
      <c r="F5" s="143"/>
      <c r="G5" s="47">
        <f t="shared" ref="G5" si="0">E5*F5</f>
        <v>0</v>
      </c>
    </row>
    <row r="6" spans="1:27">
      <c r="A6" s="37"/>
      <c r="B6" s="38"/>
      <c r="C6" s="48"/>
      <c r="D6" s="45"/>
      <c r="E6" s="41"/>
      <c r="F6" s="143"/>
      <c r="G6" s="49"/>
      <c r="H6" s="25"/>
    </row>
    <row r="7" spans="1:27" ht="91">
      <c r="A7" s="37">
        <f>A4+1</f>
        <v>2</v>
      </c>
      <c r="B7" s="38">
        <v>2.0699999999999998</v>
      </c>
      <c r="C7" s="48" t="s">
        <v>245</v>
      </c>
      <c r="D7" s="45"/>
      <c r="E7" s="41" t="s">
        <v>3</v>
      </c>
      <c r="F7" s="143"/>
      <c r="G7" s="43"/>
    </row>
    <row r="8" spans="1:27" ht="14">
      <c r="A8" s="37"/>
      <c r="B8" s="38" t="s">
        <v>4</v>
      </c>
      <c r="C8" s="48" t="s">
        <v>199</v>
      </c>
      <c r="D8" s="45" t="s">
        <v>7</v>
      </c>
      <c r="E8" s="46">
        <v>42.232500000000002</v>
      </c>
      <c r="F8" s="143"/>
      <c r="G8" s="47">
        <f t="shared" ref="G8" si="1">E8*F8</f>
        <v>0</v>
      </c>
    </row>
    <row r="9" spans="1:27">
      <c r="A9" s="37"/>
      <c r="B9" s="38"/>
      <c r="C9" s="48"/>
      <c r="D9" s="45"/>
      <c r="E9" s="41"/>
      <c r="F9" s="143"/>
      <c r="G9" s="49"/>
      <c r="H9" s="25"/>
    </row>
    <row r="10" spans="1:27" s="2" customFormat="1" ht="78">
      <c r="A10" s="37">
        <f>A7+1</f>
        <v>3</v>
      </c>
      <c r="B10" s="50">
        <v>2.17</v>
      </c>
      <c r="C10" s="51" t="s">
        <v>246</v>
      </c>
      <c r="D10" s="45" t="s">
        <v>7</v>
      </c>
      <c r="E10" s="41">
        <v>14.747999999999998</v>
      </c>
      <c r="F10" s="143"/>
      <c r="G10" s="47">
        <f t="shared" ref="G10" si="2">E10*F10</f>
        <v>0</v>
      </c>
      <c r="H10" s="25"/>
      <c r="I10" s="13"/>
      <c r="J10" s="13"/>
      <c r="K10" s="13"/>
      <c r="L10" s="13"/>
      <c r="M10" s="13"/>
      <c r="N10" s="13"/>
      <c r="O10" s="13"/>
      <c r="P10" s="13"/>
      <c r="Q10" s="13"/>
      <c r="R10" s="13"/>
      <c r="S10" s="13"/>
      <c r="T10" s="13"/>
      <c r="U10" s="13"/>
      <c r="V10" s="13"/>
      <c r="W10" s="13"/>
      <c r="X10" s="13"/>
      <c r="Y10" s="13"/>
      <c r="Z10" s="13"/>
      <c r="AA10" s="13"/>
    </row>
    <row r="11" spans="1:27" s="13" customFormat="1">
      <c r="A11" s="37"/>
      <c r="B11" s="38"/>
      <c r="C11" s="52"/>
      <c r="D11" s="45"/>
      <c r="E11" s="46"/>
      <c r="F11" s="144"/>
      <c r="G11" s="43"/>
    </row>
    <row r="12" spans="1:27" ht="52">
      <c r="A12" s="37">
        <f>A10+1</f>
        <v>4</v>
      </c>
      <c r="B12" s="38">
        <v>4.0199999999999996</v>
      </c>
      <c r="C12" s="39" t="s">
        <v>247</v>
      </c>
      <c r="D12" s="45"/>
      <c r="E12" s="41"/>
      <c r="F12" s="143"/>
      <c r="G12" s="43" t="s">
        <v>3</v>
      </c>
    </row>
    <row r="13" spans="1:27" ht="25">
      <c r="A13" s="37"/>
      <c r="B13" s="38" t="s">
        <v>2</v>
      </c>
      <c r="C13" s="44" t="s">
        <v>32</v>
      </c>
      <c r="D13" s="45" t="s">
        <v>7</v>
      </c>
      <c r="E13" s="46">
        <v>25.499359999999999</v>
      </c>
      <c r="F13" s="143"/>
      <c r="G13" s="47">
        <f t="shared" ref="G13" si="3">E13*F13</f>
        <v>0</v>
      </c>
    </row>
    <row r="14" spans="1:27" s="13" customFormat="1">
      <c r="A14" s="37"/>
      <c r="B14" s="38"/>
      <c r="C14" s="52"/>
      <c r="D14" s="40"/>
      <c r="E14" s="40"/>
      <c r="F14" s="144"/>
      <c r="G14" s="43"/>
    </row>
    <row r="15" spans="1:27" s="2" customFormat="1" ht="91">
      <c r="A15" s="37">
        <f>A12+1</f>
        <v>5</v>
      </c>
      <c r="B15" s="38">
        <v>4.07</v>
      </c>
      <c r="C15" s="39" t="s">
        <v>248</v>
      </c>
      <c r="D15" s="53"/>
      <c r="E15" s="41"/>
      <c r="F15" s="143"/>
      <c r="G15" s="40"/>
      <c r="H15" s="25"/>
      <c r="I15" s="13"/>
      <c r="J15" s="13"/>
      <c r="K15" s="13"/>
      <c r="L15" s="13"/>
      <c r="M15" s="13"/>
      <c r="N15" s="13"/>
      <c r="O15" s="13"/>
      <c r="P15" s="13"/>
      <c r="Q15" s="13"/>
      <c r="R15" s="13"/>
      <c r="S15" s="13"/>
      <c r="T15" s="13"/>
      <c r="U15" s="13"/>
      <c r="V15" s="13"/>
      <c r="W15" s="13"/>
      <c r="X15" s="13"/>
      <c r="Y15" s="13"/>
      <c r="Z15" s="13"/>
      <c r="AA15" s="13"/>
    </row>
    <row r="16" spans="1:27" s="2" customFormat="1" ht="25">
      <c r="A16" s="37"/>
      <c r="B16" s="38" t="s">
        <v>2</v>
      </c>
      <c r="C16" s="44" t="s">
        <v>83</v>
      </c>
      <c r="D16" s="45" t="s">
        <v>7</v>
      </c>
      <c r="E16" s="46">
        <v>45.464775000000003</v>
      </c>
      <c r="F16" s="143"/>
      <c r="G16" s="47">
        <f t="shared" ref="G16" si="4">E16*F16</f>
        <v>0</v>
      </c>
      <c r="H16" s="25"/>
      <c r="I16" s="13"/>
      <c r="J16" s="13"/>
      <c r="K16" s="13"/>
      <c r="L16" s="13"/>
      <c r="M16" s="13"/>
      <c r="N16" s="13"/>
      <c r="O16" s="13"/>
      <c r="P16" s="13"/>
      <c r="Q16" s="13"/>
      <c r="R16" s="13"/>
      <c r="S16" s="13"/>
      <c r="T16" s="13"/>
      <c r="U16" s="13"/>
      <c r="V16" s="13"/>
      <c r="W16" s="13"/>
      <c r="X16" s="13"/>
      <c r="Y16" s="13"/>
      <c r="Z16" s="13"/>
      <c r="AA16" s="13"/>
    </row>
    <row r="17" spans="1:10">
      <c r="A17" s="37"/>
      <c r="B17" s="38"/>
      <c r="C17" s="39"/>
      <c r="D17" s="53"/>
      <c r="E17" s="41"/>
      <c r="F17" s="143"/>
      <c r="G17" s="40"/>
      <c r="H17" s="25"/>
      <c r="J17" s="25"/>
    </row>
    <row r="18" spans="1:10" ht="52">
      <c r="A18" s="37">
        <f>A15+1</f>
        <v>6</v>
      </c>
      <c r="B18" s="38">
        <v>5.01</v>
      </c>
      <c r="C18" s="39" t="s">
        <v>249</v>
      </c>
      <c r="D18" s="45"/>
      <c r="E18" s="41"/>
      <c r="F18" s="143"/>
      <c r="G18" s="43"/>
      <c r="H18" s="25"/>
      <c r="J18" s="25"/>
    </row>
    <row r="19" spans="1:10" ht="25">
      <c r="A19" s="37"/>
      <c r="B19" s="38" t="s">
        <v>2</v>
      </c>
      <c r="C19" s="44" t="s">
        <v>87</v>
      </c>
      <c r="D19" s="45"/>
      <c r="E19" s="41"/>
      <c r="F19" s="143"/>
      <c r="G19" s="43"/>
      <c r="H19" s="25"/>
      <c r="J19" s="25"/>
    </row>
    <row r="20" spans="1:10" ht="14">
      <c r="A20" s="37"/>
      <c r="B20" s="38"/>
      <c r="C20" s="44" t="s">
        <v>250</v>
      </c>
      <c r="D20" s="45" t="s">
        <v>7</v>
      </c>
      <c r="E20" s="46">
        <v>4.4115000000000002</v>
      </c>
      <c r="F20" s="143"/>
      <c r="G20" s="47">
        <f t="shared" ref="G20" si="5">E20*F20</f>
        <v>0</v>
      </c>
      <c r="H20" s="25"/>
      <c r="J20" s="25"/>
    </row>
    <row r="21" spans="1:10">
      <c r="A21" s="37"/>
      <c r="B21" s="38"/>
      <c r="C21" s="48"/>
      <c r="D21" s="45"/>
      <c r="E21" s="41"/>
      <c r="F21" s="143"/>
      <c r="G21" s="49"/>
      <c r="H21" s="25"/>
      <c r="J21" s="25"/>
    </row>
    <row r="22" spans="1:10" ht="91">
      <c r="A22" s="37">
        <f>A18+1</f>
        <v>7</v>
      </c>
      <c r="B22" s="38">
        <v>5.0199999999999996</v>
      </c>
      <c r="C22" s="39" t="s">
        <v>251</v>
      </c>
      <c r="D22" s="45" t="s">
        <v>3</v>
      </c>
      <c r="E22" s="41"/>
      <c r="F22" s="143"/>
      <c r="G22" s="43"/>
      <c r="H22" s="25"/>
      <c r="J22" s="25"/>
    </row>
    <row r="23" spans="1:10" ht="25">
      <c r="A23" s="37"/>
      <c r="B23" s="38" t="s">
        <v>2</v>
      </c>
      <c r="C23" s="44" t="s">
        <v>87</v>
      </c>
      <c r="D23" s="45" t="s">
        <v>7</v>
      </c>
      <c r="E23" s="46">
        <v>1.161</v>
      </c>
      <c r="F23" s="143"/>
      <c r="G23" s="47">
        <f t="shared" ref="G23" si="6">E23*F23</f>
        <v>0</v>
      </c>
      <c r="H23" s="25"/>
    </row>
    <row r="24" spans="1:10">
      <c r="A24" s="37"/>
      <c r="B24" s="38"/>
      <c r="C24" s="48"/>
      <c r="D24" s="45"/>
      <c r="E24" s="41"/>
      <c r="F24" s="143"/>
      <c r="G24" s="49"/>
    </row>
    <row r="25" spans="1:10" ht="104">
      <c r="A25" s="37">
        <f>A22+1</f>
        <v>8</v>
      </c>
      <c r="B25" s="38">
        <v>5.03</v>
      </c>
      <c r="C25" s="39" t="s">
        <v>252</v>
      </c>
      <c r="D25" s="45"/>
      <c r="E25" s="41"/>
      <c r="F25" s="143"/>
      <c r="G25" s="43"/>
    </row>
    <row r="26" spans="1:10" ht="25">
      <c r="A26" s="37"/>
      <c r="B26" s="38" t="s">
        <v>2</v>
      </c>
      <c r="C26" s="44" t="s">
        <v>8</v>
      </c>
      <c r="D26" s="45" t="s">
        <v>7</v>
      </c>
      <c r="E26" s="46">
        <v>4.8637749999999986</v>
      </c>
      <c r="F26" s="143"/>
      <c r="G26" s="47">
        <f t="shared" ref="G26" si="7">E26*F26</f>
        <v>0</v>
      </c>
    </row>
    <row r="27" spans="1:10" s="13" customFormat="1">
      <c r="A27" s="37"/>
      <c r="B27" s="38"/>
      <c r="C27" s="52"/>
      <c r="D27" s="40"/>
      <c r="E27" s="40"/>
      <c r="F27" s="144"/>
      <c r="G27" s="43"/>
      <c r="H27" s="25"/>
    </row>
    <row r="28" spans="1:10" ht="39">
      <c r="A28" s="37">
        <f>A25+1</f>
        <v>9</v>
      </c>
      <c r="B28" s="50">
        <v>5.0999999999999996</v>
      </c>
      <c r="C28" s="39" t="s">
        <v>9</v>
      </c>
      <c r="D28" s="53"/>
      <c r="E28" s="41"/>
      <c r="F28" s="143"/>
      <c r="G28" s="43"/>
      <c r="H28" s="25"/>
    </row>
    <row r="29" spans="1:10" ht="25">
      <c r="A29" s="37"/>
      <c r="B29" s="38" t="s">
        <v>2</v>
      </c>
      <c r="C29" s="44" t="s">
        <v>52</v>
      </c>
      <c r="D29" s="53" t="s">
        <v>1</v>
      </c>
      <c r="E29" s="46">
        <v>8.64</v>
      </c>
      <c r="F29" s="143"/>
      <c r="G29" s="47">
        <f t="shared" ref="G29" si="8">E29*F29</f>
        <v>0</v>
      </c>
      <c r="H29" s="25"/>
    </row>
    <row r="30" spans="1:10">
      <c r="A30" s="37"/>
      <c r="B30" s="38"/>
      <c r="C30" s="52"/>
      <c r="D30" s="53"/>
      <c r="E30" s="41"/>
      <c r="F30" s="144"/>
      <c r="G30" s="43"/>
    </row>
    <row r="31" spans="1:10" ht="25">
      <c r="A31" s="37"/>
      <c r="B31" s="38" t="s">
        <v>21</v>
      </c>
      <c r="C31" s="44" t="s">
        <v>42</v>
      </c>
      <c r="D31" s="53" t="s">
        <v>1</v>
      </c>
      <c r="E31" s="46">
        <v>23.04</v>
      </c>
      <c r="F31" s="143"/>
      <c r="G31" s="47">
        <f t="shared" ref="G31" si="9">E31*F31</f>
        <v>0</v>
      </c>
    </row>
    <row r="32" spans="1:10" s="14" customFormat="1">
      <c r="A32" s="37"/>
      <c r="B32" s="38"/>
      <c r="C32" s="52"/>
      <c r="D32" s="45"/>
      <c r="E32" s="46"/>
      <c r="F32" s="144"/>
      <c r="G32" s="43"/>
    </row>
    <row r="33" spans="1:8" ht="25">
      <c r="A33" s="37"/>
      <c r="B33" s="38" t="s">
        <v>43</v>
      </c>
      <c r="C33" s="44" t="s">
        <v>44</v>
      </c>
      <c r="D33" s="53" t="s">
        <v>1</v>
      </c>
      <c r="E33" s="46">
        <v>39.269999999999996</v>
      </c>
      <c r="F33" s="143"/>
      <c r="G33" s="47">
        <f t="shared" ref="G33" si="10">E33*F33</f>
        <v>0</v>
      </c>
    </row>
    <row r="34" spans="1:8" s="14" customFormat="1">
      <c r="A34" s="37"/>
      <c r="B34" s="38"/>
      <c r="C34" s="52"/>
      <c r="D34" s="45"/>
      <c r="E34" s="46"/>
      <c r="F34" s="144"/>
      <c r="G34" s="43"/>
    </row>
    <row r="35" spans="1:8" ht="25">
      <c r="A35" s="37"/>
      <c r="B35" s="38" t="s">
        <v>10</v>
      </c>
      <c r="C35" s="44" t="s">
        <v>11</v>
      </c>
      <c r="D35" s="53" t="s">
        <v>1</v>
      </c>
      <c r="E35" s="46">
        <v>22.34</v>
      </c>
      <c r="F35" s="143"/>
      <c r="G35" s="47">
        <f t="shared" ref="G35" si="11">E35*F35</f>
        <v>0</v>
      </c>
      <c r="H35" s="25"/>
    </row>
    <row r="36" spans="1:8" s="13" customFormat="1">
      <c r="A36" s="37"/>
      <c r="B36" s="38"/>
      <c r="C36" s="52"/>
      <c r="D36" s="40"/>
      <c r="E36" s="40"/>
      <c r="F36" s="144"/>
      <c r="G36" s="43"/>
      <c r="H36" s="25"/>
    </row>
    <row r="37" spans="1:8" ht="39">
      <c r="A37" s="37">
        <f>A28+1</f>
        <v>10</v>
      </c>
      <c r="B37" s="38">
        <v>5.18</v>
      </c>
      <c r="C37" s="54" t="s">
        <v>253</v>
      </c>
      <c r="D37" s="53"/>
      <c r="E37" s="41"/>
      <c r="F37" s="143"/>
      <c r="G37" s="43"/>
      <c r="H37" s="25"/>
    </row>
    <row r="38" spans="1:8" ht="25">
      <c r="A38" s="37"/>
      <c r="B38" s="38" t="s">
        <v>4</v>
      </c>
      <c r="C38" s="55" t="s">
        <v>47</v>
      </c>
      <c r="D38" s="53" t="s">
        <v>46</v>
      </c>
      <c r="E38" s="46">
        <v>1964.7780000000002</v>
      </c>
      <c r="F38" s="143"/>
      <c r="G38" s="47">
        <f t="shared" ref="G38" si="12">E38*F38</f>
        <v>0</v>
      </c>
      <c r="H38" s="25"/>
    </row>
    <row r="39" spans="1:8">
      <c r="A39" s="37"/>
      <c r="B39" s="38"/>
      <c r="C39" s="39"/>
      <c r="D39" s="53"/>
      <c r="E39" s="41"/>
      <c r="F39" s="143"/>
      <c r="G39" s="40"/>
      <c r="H39" s="25"/>
    </row>
    <row r="40" spans="1:8" ht="26">
      <c r="A40" s="37">
        <f>A37+1</f>
        <v>11</v>
      </c>
      <c r="B40" s="38">
        <v>6.01</v>
      </c>
      <c r="C40" s="39" t="s">
        <v>20</v>
      </c>
      <c r="D40" s="53"/>
      <c r="E40" s="41"/>
      <c r="F40" s="143"/>
      <c r="G40" s="43"/>
      <c r="H40" s="25"/>
    </row>
    <row r="41" spans="1:8" ht="25">
      <c r="A41" s="37"/>
      <c r="B41" s="38" t="s">
        <v>21</v>
      </c>
      <c r="C41" s="44" t="s">
        <v>22</v>
      </c>
      <c r="D41" s="53" t="s">
        <v>7</v>
      </c>
      <c r="E41" s="46">
        <v>16.560000000000002</v>
      </c>
      <c r="F41" s="143"/>
      <c r="G41" s="47">
        <f t="shared" ref="G41" si="13">E41*F41</f>
        <v>0</v>
      </c>
      <c r="H41" s="25"/>
    </row>
    <row r="42" spans="1:8">
      <c r="A42" s="37"/>
      <c r="B42" s="38"/>
      <c r="C42" s="48"/>
      <c r="D42" s="45"/>
      <c r="E42" s="41"/>
      <c r="F42" s="143"/>
      <c r="G42" s="49"/>
      <c r="H42" s="25"/>
    </row>
    <row r="43" spans="1:8" ht="39">
      <c r="A43" s="37">
        <f>A40+1</f>
        <v>12</v>
      </c>
      <c r="B43" s="38">
        <v>6.06</v>
      </c>
      <c r="C43" s="39" t="s">
        <v>254</v>
      </c>
      <c r="D43" s="53"/>
      <c r="E43" s="41"/>
      <c r="F43" s="143"/>
      <c r="G43" s="47"/>
      <c r="H43" s="25"/>
    </row>
    <row r="44" spans="1:8" ht="25">
      <c r="A44" s="37"/>
      <c r="B44" s="56" t="s">
        <v>4</v>
      </c>
      <c r="C44" s="57" t="s">
        <v>234</v>
      </c>
      <c r="D44" s="45" t="s">
        <v>1</v>
      </c>
      <c r="E44" s="46">
        <v>186.81</v>
      </c>
      <c r="F44" s="143"/>
      <c r="G44" s="47">
        <f t="shared" ref="G44:G51" si="14">E44*F44</f>
        <v>0</v>
      </c>
      <c r="H44" s="25"/>
    </row>
    <row r="45" spans="1:8">
      <c r="A45" s="37"/>
      <c r="B45" s="38"/>
      <c r="C45" s="48"/>
      <c r="D45" s="45"/>
      <c r="E45" s="41"/>
      <c r="F45" s="143"/>
      <c r="G45" s="49"/>
      <c r="H45" s="25"/>
    </row>
    <row r="46" spans="1:8" ht="39">
      <c r="A46" s="37">
        <f>A43+1</f>
        <v>13</v>
      </c>
      <c r="B46" s="50">
        <v>9.06</v>
      </c>
      <c r="C46" s="39" t="s">
        <v>255</v>
      </c>
      <c r="D46" s="45" t="s">
        <v>18</v>
      </c>
      <c r="E46" s="46">
        <v>0.489375</v>
      </c>
      <c r="F46" s="143"/>
      <c r="G46" s="47">
        <f t="shared" si="14"/>
        <v>0</v>
      </c>
      <c r="H46" s="25"/>
    </row>
    <row r="47" spans="1:8">
      <c r="A47" s="37"/>
      <c r="B47" s="38"/>
      <c r="C47" s="52"/>
      <c r="D47" s="45"/>
      <c r="E47" s="41"/>
      <c r="F47" s="143"/>
      <c r="G47" s="49"/>
      <c r="H47" s="25"/>
    </row>
    <row r="48" spans="1:8" ht="52">
      <c r="A48" s="37">
        <f>A46+1</f>
        <v>14</v>
      </c>
      <c r="B48" s="50">
        <v>9.11</v>
      </c>
      <c r="C48" s="39" t="s">
        <v>256</v>
      </c>
      <c r="D48" s="53"/>
      <c r="E48" s="41"/>
      <c r="F48" s="143"/>
      <c r="G48" s="47"/>
      <c r="H48" s="25"/>
    </row>
    <row r="49" spans="1:8" ht="14">
      <c r="A49" s="37"/>
      <c r="B49" s="38" t="s">
        <v>4</v>
      </c>
      <c r="C49" s="44" t="s">
        <v>235</v>
      </c>
      <c r="D49" s="45" t="s">
        <v>1</v>
      </c>
      <c r="E49" s="46">
        <v>23.1</v>
      </c>
      <c r="F49" s="143"/>
      <c r="G49" s="47">
        <f t="shared" si="14"/>
        <v>0</v>
      </c>
      <c r="H49" s="25"/>
    </row>
    <row r="50" spans="1:8">
      <c r="A50" s="37"/>
      <c r="B50" s="38"/>
      <c r="C50" s="48"/>
      <c r="D50" s="45"/>
      <c r="E50" s="41"/>
      <c r="F50" s="143"/>
      <c r="G50" s="49"/>
      <c r="H50" s="25"/>
    </row>
    <row r="51" spans="1:8" ht="182">
      <c r="A51" s="37">
        <f>A48+1</f>
        <v>15</v>
      </c>
      <c r="B51" s="38">
        <v>9.5500000000000007</v>
      </c>
      <c r="C51" s="39" t="s">
        <v>257</v>
      </c>
      <c r="D51" s="45" t="s">
        <v>29</v>
      </c>
      <c r="E51" s="46">
        <v>35.799999999999997</v>
      </c>
      <c r="F51" s="143"/>
      <c r="G51" s="47">
        <f t="shared" si="14"/>
        <v>0</v>
      </c>
      <c r="H51" s="25"/>
    </row>
    <row r="52" spans="1:8">
      <c r="A52" s="37"/>
      <c r="B52" s="38"/>
      <c r="C52" s="48"/>
      <c r="D52" s="45"/>
      <c r="E52" s="41"/>
      <c r="F52" s="143"/>
      <c r="G52" s="49"/>
      <c r="H52" s="25"/>
    </row>
    <row r="53" spans="1:8" ht="300.5">
      <c r="A53" s="37">
        <f>A51+1</f>
        <v>16</v>
      </c>
      <c r="B53" s="38">
        <v>9.56</v>
      </c>
      <c r="C53" s="44" t="s">
        <v>258</v>
      </c>
      <c r="D53" s="45"/>
      <c r="E53" s="41"/>
      <c r="F53" s="143"/>
      <c r="G53" s="43"/>
      <c r="H53" s="25"/>
    </row>
    <row r="54" spans="1:8" ht="14">
      <c r="A54" s="37"/>
      <c r="B54" s="38" t="s">
        <v>259</v>
      </c>
      <c r="C54" s="44" t="s">
        <v>236</v>
      </c>
      <c r="D54" s="45" t="s">
        <v>50</v>
      </c>
      <c r="E54" s="46">
        <v>17.25</v>
      </c>
      <c r="F54" s="143"/>
      <c r="G54" s="47">
        <f t="shared" ref="G54" si="15">E54*F54</f>
        <v>0</v>
      </c>
      <c r="H54" s="25"/>
    </row>
    <row r="55" spans="1:8" s="13" customFormat="1">
      <c r="A55" s="37"/>
      <c r="B55" s="38"/>
      <c r="C55" s="52"/>
      <c r="D55" s="40"/>
      <c r="E55" s="40"/>
      <c r="F55" s="144"/>
      <c r="G55" s="43"/>
      <c r="H55" s="25"/>
    </row>
    <row r="56" spans="1:8" ht="143">
      <c r="A56" s="37">
        <f>A53+1</f>
        <v>17</v>
      </c>
      <c r="B56" s="50">
        <v>10.09</v>
      </c>
      <c r="C56" s="39" t="s">
        <v>260</v>
      </c>
      <c r="D56" s="45" t="s">
        <v>50</v>
      </c>
      <c r="E56" s="46">
        <v>90</v>
      </c>
      <c r="F56" s="143"/>
      <c r="G56" s="47">
        <f t="shared" ref="G56" si="16">E56*F56</f>
        <v>0</v>
      </c>
      <c r="H56" s="25"/>
    </row>
    <row r="57" spans="1:8">
      <c r="A57" s="37"/>
      <c r="B57" s="38"/>
      <c r="C57" s="52"/>
      <c r="D57" s="40"/>
      <c r="E57" s="41"/>
      <c r="F57" s="144"/>
      <c r="G57" s="43"/>
      <c r="H57" s="25"/>
    </row>
    <row r="58" spans="1:8" ht="260">
      <c r="A58" s="37">
        <f>A56+1</f>
        <v>18</v>
      </c>
      <c r="B58" s="38">
        <v>11.03</v>
      </c>
      <c r="C58" s="39" t="s">
        <v>261</v>
      </c>
      <c r="D58" s="45"/>
      <c r="E58" s="41"/>
      <c r="F58" s="143"/>
      <c r="G58" s="43"/>
      <c r="H58" s="25"/>
    </row>
    <row r="59" spans="1:8" ht="14">
      <c r="A59" s="37"/>
      <c r="B59" s="38" t="s">
        <v>4</v>
      </c>
      <c r="C59" s="44" t="s">
        <v>51</v>
      </c>
      <c r="D59" s="45" t="s">
        <v>50</v>
      </c>
      <c r="E59" s="46">
        <v>104.30000000000003</v>
      </c>
      <c r="F59" s="143"/>
      <c r="G59" s="47">
        <f t="shared" ref="G59" si="17">E59*F59</f>
        <v>0</v>
      </c>
      <c r="H59" s="25"/>
    </row>
    <row r="60" spans="1:8">
      <c r="A60" s="37"/>
      <c r="B60" s="38"/>
      <c r="C60" s="48"/>
      <c r="D60" s="45"/>
      <c r="E60" s="41"/>
      <c r="F60" s="143"/>
      <c r="G60" s="49"/>
    </row>
    <row r="61" spans="1:8" ht="78">
      <c r="A61" s="37">
        <f>A58+1</f>
        <v>19</v>
      </c>
      <c r="B61" s="38">
        <v>11.04</v>
      </c>
      <c r="C61" s="39" t="s">
        <v>262</v>
      </c>
      <c r="D61" s="45"/>
      <c r="E61" s="41"/>
      <c r="F61" s="143"/>
      <c r="G61" s="43"/>
      <c r="H61" s="25"/>
    </row>
    <row r="62" spans="1:8" ht="14">
      <c r="A62" s="37"/>
      <c r="B62" s="38" t="s">
        <v>4</v>
      </c>
      <c r="C62" s="44" t="s">
        <v>51</v>
      </c>
      <c r="D62" s="45" t="s">
        <v>50</v>
      </c>
      <c r="E62" s="46">
        <v>62.384999999999998</v>
      </c>
      <c r="F62" s="143"/>
      <c r="G62" s="47">
        <f t="shared" ref="G62" si="18">E62*F62</f>
        <v>0</v>
      </c>
      <c r="H62" s="25"/>
    </row>
    <row r="63" spans="1:8">
      <c r="A63" s="37"/>
      <c r="B63" s="38"/>
      <c r="C63" s="48"/>
      <c r="D63" s="45"/>
      <c r="E63" s="41"/>
      <c r="F63" s="143"/>
      <c r="G63" s="49"/>
      <c r="H63" s="25"/>
    </row>
    <row r="64" spans="1:8" ht="65">
      <c r="A64" s="37">
        <f>A61+1</f>
        <v>20</v>
      </c>
      <c r="B64" s="38">
        <v>11.05</v>
      </c>
      <c r="C64" s="39" t="s">
        <v>263</v>
      </c>
      <c r="D64" s="45"/>
      <c r="E64" s="41"/>
      <c r="F64" s="143"/>
      <c r="G64" s="43"/>
      <c r="H64" s="25"/>
    </row>
    <row r="65" spans="1:8" ht="14">
      <c r="A65" s="37"/>
      <c r="B65" s="38" t="s">
        <v>2</v>
      </c>
      <c r="C65" s="44" t="s">
        <v>23</v>
      </c>
      <c r="D65" s="45" t="s">
        <v>50</v>
      </c>
      <c r="E65" s="46">
        <v>64.27000000000001</v>
      </c>
      <c r="F65" s="143"/>
      <c r="G65" s="47">
        <f t="shared" ref="G65" si="19">E65*F65</f>
        <v>0</v>
      </c>
      <c r="H65" s="25"/>
    </row>
    <row r="66" spans="1:8" s="13" customFormat="1">
      <c r="A66" s="37"/>
      <c r="B66" s="38"/>
      <c r="C66" s="52"/>
      <c r="D66" s="45"/>
      <c r="E66" s="46"/>
      <c r="F66" s="145"/>
      <c r="G66" s="49"/>
      <c r="H66" s="25"/>
    </row>
    <row r="67" spans="1:8" ht="14">
      <c r="A67" s="37"/>
      <c r="B67" s="38" t="s">
        <v>17</v>
      </c>
      <c r="C67" s="44" t="s">
        <v>24</v>
      </c>
      <c r="D67" s="45" t="s">
        <v>50</v>
      </c>
      <c r="E67" s="46">
        <v>4.2750000000000004</v>
      </c>
      <c r="F67" s="143"/>
      <c r="G67" s="47">
        <f t="shared" ref="G67" si="20">E67*F67</f>
        <v>0</v>
      </c>
      <c r="H67" s="25"/>
    </row>
    <row r="68" spans="1:8">
      <c r="A68" s="37"/>
      <c r="B68" s="38"/>
      <c r="C68" s="48"/>
      <c r="D68" s="45"/>
      <c r="E68" s="41"/>
      <c r="F68" s="143"/>
      <c r="G68" s="49"/>
      <c r="H68" s="25"/>
    </row>
    <row r="69" spans="1:8" ht="130">
      <c r="A69" s="37">
        <f>A64+1</f>
        <v>21</v>
      </c>
      <c r="B69" s="38">
        <v>11.06</v>
      </c>
      <c r="C69" s="39" t="s">
        <v>264</v>
      </c>
      <c r="D69" s="45"/>
      <c r="E69" s="41"/>
      <c r="F69" s="143"/>
      <c r="G69" s="43"/>
      <c r="H69" s="25"/>
    </row>
    <row r="70" spans="1:8" ht="37.5">
      <c r="A70" s="37"/>
      <c r="B70" s="38" t="s">
        <v>2</v>
      </c>
      <c r="C70" s="44" t="s">
        <v>53</v>
      </c>
      <c r="D70" s="45" t="s">
        <v>50</v>
      </c>
      <c r="E70" s="46">
        <v>35.440000000000005</v>
      </c>
      <c r="F70" s="143"/>
      <c r="G70" s="47">
        <f t="shared" ref="G70" si="21">E70*F70</f>
        <v>0</v>
      </c>
      <c r="H70" s="25"/>
    </row>
    <row r="71" spans="1:8" s="13" customFormat="1">
      <c r="A71" s="37"/>
      <c r="B71" s="38"/>
      <c r="C71" s="48"/>
      <c r="D71" s="45"/>
      <c r="E71" s="46"/>
      <c r="F71" s="145"/>
      <c r="G71" s="49"/>
      <c r="H71" s="25"/>
    </row>
    <row r="72" spans="1:8" ht="117">
      <c r="A72" s="37">
        <f>A69+1</f>
        <v>22</v>
      </c>
      <c r="B72" s="50">
        <v>11.07</v>
      </c>
      <c r="C72" s="51" t="s">
        <v>265</v>
      </c>
      <c r="D72" s="40"/>
      <c r="E72" s="41"/>
      <c r="F72" s="143"/>
      <c r="G72" s="43"/>
      <c r="H72" s="25"/>
    </row>
    <row r="73" spans="1:8" ht="14">
      <c r="A73" s="37"/>
      <c r="B73" s="38" t="s">
        <v>2</v>
      </c>
      <c r="C73" s="57" t="s">
        <v>55</v>
      </c>
      <c r="D73" s="53" t="s">
        <v>54</v>
      </c>
      <c r="E73" s="46">
        <v>6</v>
      </c>
      <c r="F73" s="143"/>
      <c r="G73" s="47">
        <f t="shared" ref="G73" si="22">E73*F73</f>
        <v>0</v>
      </c>
      <c r="H73" s="25"/>
    </row>
    <row r="74" spans="1:8">
      <c r="A74" s="37"/>
      <c r="B74" s="38"/>
      <c r="C74" s="44"/>
      <c r="D74" s="53"/>
      <c r="E74" s="41"/>
      <c r="F74" s="143"/>
      <c r="G74" s="40"/>
      <c r="H74" s="25"/>
    </row>
    <row r="75" spans="1:8" ht="78">
      <c r="A75" s="37">
        <f>A72+1</f>
        <v>23</v>
      </c>
      <c r="B75" s="50">
        <v>11.11</v>
      </c>
      <c r="C75" s="39" t="s">
        <v>266</v>
      </c>
      <c r="D75" s="53" t="s">
        <v>49</v>
      </c>
      <c r="E75" s="46">
        <v>476.4</v>
      </c>
      <c r="F75" s="143"/>
      <c r="G75" s="47">
        <f t="shared" ref="G75" si="23">E75*F75</f>
        <v>0</v>
      </c>
      <c r="H75" s="25"/>
    </row>
    <row r="76" spans="1:8">
      <c r="A76" s="37"/>
      <c r="B76" s="38"/>
      <c r="C76" s="39"/>
      <c r="D76" s="45"/>
      <c r="E76" s="41"/>
      <c r="F76" s="143"/>
      <c r="G76" s="40"/>
      <c r="H76" s="25"/>
    </row>
    <row r="77" spans="1:8" ht="91">
      <c r="A77" s="37">
        <f>A75+1</f>
        <v>24</v>
      </c>
      <c r="B77" s="38">
        <v>12.09</v>
      </c>
      <c r="C77" s="39" t="s">
        <v>267</v>
      </c>
      <c r="D77" s="45"/>
      <c r="E77" s="41"/>
      <c r="F77" s="143"/>
      <c r="G77" s="43"/>
      <c r="H77" s="25"/>
    </row>
    <row r="78" spans="1:8" ht="14">
      <c r="A78" s="37"/>
      <c r="B78" s="38" t="s">
        <v>30</v>
      </c>
      <c r="C78" s="44" t="s">
        <v>31</v>
      </c>
      <c r="D78" s="45" t="s">
        <v>1</v>
      </c>
      <c r="E78" s="46">
        <v>130.4</v>
      </c>
      <c r="F78" s="143"/>
      <c r="G78" s="47">
        <f t="shared" ref="G78" si="24">E78*F78</f>
        <v>0</v>
      </c>
      <c r="H78" s="25"/>
    </row>
    <row r="79" spans="1:8">
      <c r="A79" s="37"/>
      <c r="B79" s="38"/>
      <c r="C79" s="39"/>
      <c r="D79" s="53"/>
      <c r="E79" s="41"/>
      <c r="F79" s="143"/>
      <c r="G79" s="40"/>
      <c r="H79" s="25"/>
    </row>
    <row r="80" spans="1:8" ht="130">
      <c r="A80" s="37">
        <f>A77+1</f>
        <v>25</v>
      </c>
      <c r="B80" s="38">
        <v>12.11</v>
      </c>
      <c r="C80" s="51" t="s">
        <v>268</v>
      </c>
      <c r="D80" s="40"/>
      <c r="E80" s="41"/>
      <c r="F80" s="143"/>
      <c r="G80" s="43"/>
      <c r="H80" s="25"/>
    </row>
    <row r="81" spans="1:11" ht="14">
      <c r="A81" s="37"/>
      <c r="B81" s="38" t="s">
        <v>4</v>
      </c>
      <c r="C81" s="39" t="s">
        <v>237</v>
      </c>
      <c r="D81" s="45" t="s">
        <v>1</v>
      </c>
      <c r="E81" s="46">
        <v>50.813949999999991</v>
      </c>
      <c r="F81" s="143"/>
      <c r="G81" s="47">
        <f t="shared" ref="G81" si="25">E81*F81</f>
        <v>0</v>
      </c>
      <c r="H81" s="25"/>
    </row>
    <row r="82" spans="1:11">
      <c r="A82" s="37"/>
      <c r="B82" s="38"/>
      <c r="C82" s="48"/>
      <c r="D82" s="53"/>
      <c r="E82" s="41"/>
      <c r="F82" s="143"/>
      <c r="G82" s="49"/>
      <c r="H82" s="25"/>
    </row>
    <row r="83" spans="1:11" ht="117">
      <c r="A83" s="37">
        <f>A80+1</f>
        <v>26</v>
      </c>
      <c r="B83" s="38">
        <v>12.12</v>
      </c>
      <c r="C83" s="39" t="s">
        <v>269</v>
      </c>
      <c r="D83" s="53"/>
      <c r="E83" s="41"/>
      <c r="F83" s="143"/>
      <c r="G83" s="43"/>
      <c r="H83" s="25"/>
    </row>
    <row r="84" spans="1:11" ht="14">
      <c r="A84" s="37"/>
      <c r="B84" s="38" t="s">
        <v>4</v>
      </c>
      <c r="C84" s="44" t="s">
        <v>16</v>
      </c>
      <c r="D84" s="45" t="s">
        <v>1</v>
      </c>
      <c r="E84" s="46">
        <v>18.63</v>
      </c>
      <c r="F84" s="143"/>
      <c r="G84" s="47">
        <f t="shared" ref="G84" si="26">E84*F84</f>
        <v>0</v>
      </c>
      <c r="H84" s="25"/>
    </row>
    <row r="85" spans="1:11" s="13" customFormat="1">
      <c r="A85" s="37"/>
      <c r="B85" s="38"/>
      <c r="C85" s="52"/>
      <c r="D85" s="53"/>
      <c r="E85" s="41"/>
      <c r="F85" s="145"/>
      <c r="G85" s="49"/>
      <c r="H85" s="25"/>
    </row>
    <row r="86" spans="1:11" ht="14">
      <c r="A86" s="37"/>
      <c r="B86" s="38" t="s">
        <v>21</v>
      </c>
      <c r="C86" s="44" t="s">
        <v>84</v>
      </c>
      <c r="D86" s="45" t="s">
        <v>1</v>
      </c>
      <c r="E86" s="46">
        <v>967.76651100000026</v>
      </c>
      <c r="F86" s="143"/>
      <c r="G86" s="47">
        <f t="shared" ref="G86" si="27">E86*F86</f>
        <v>0</v>
      </c>
      <c r="H86" s="25"/>
    </row>
    <row r="87" spans="1:11">
      <c r="A87" s="37"/>
      <c r="B87" s="38"/>
      <c r="C87" s="52"/>
      <c r="D87" s="53"/>
      <c r="E87" s="41"/>
      <c r="F87" s="143"/>
      <c r="G87" s="49"/>
      <c r="H87" s="25"/>
    </row>
    <row r="88" spans="1:11" s="15" customFormat="1" ht="75">
      <c r="A88" s="58">
        <f>A83+1</f>
        <v>27</v>
      </c>
      <c r="B88" s="38">
        <v>12.17</v>
      </c>
      <c r="C88" s="44" t="s">
        <v>270</v>
      </c>
      <c r="D88" s="59" t="s">
        <v>1</v>
      </c>
      <c r="E88" s="46">
        <v>84</v>
      </c>
      <c r="F88" s="143"/>
      <c r="G88" s="47">
        <f t="shared" ref="G88" si="28">E88*F88</f>
        <v>0</v>
      </c>
      <c r="H88" s="27"/>
      <c r="I88" s="15" t="s">
        <v>3</v>
      </c>
    </row>
    <row r="89" spans="1:11" ht="14">
      <c r="A89" s="37"/>
      <c r="B89" s="38"/>
      <c r="C89" s="39"/>
      <c r="D89" s="53"/>
      <c r="E89" s="41"/>
      <c r="F89" s="146"/>
      <c r="G89" s="40"/>
      <c r="H89" s="25"/>
      <c r="I89" s="16"/>
      <c r="J89" s="16"/>
      <c r="K89" s="16"/>
    </row>
    <row r="90" spans="1:11" ht="156">
      <c r="A90" s="37">
        <f>A88+1</f>
        <v>28</v>
      </c>
      <c r="B90" s="38">
        <v>12.19</v>
      </c>
      <c r="C90" s="39" t="s">
        <v>271</v>
      </c>
      <c r="D90" s="45" t="s">
        <v>1</v>
      </c>
      <c r="E90" s="46">
        <v>99.090599999999995</v>
      </c>
      <c r="F90" s="143"/>
      <c r="G90" s="47">
        <f t="shared" ref="G90" si="29">E90*F90</f>
        <v>0</v>
      </c>
      <c r="H90" s="25"/>
      <c r="I90" s="16"/>
      <c r="J90" s="16"/>
      <c r="K90" s="16"/>
    </row>
    <row r="91" spans="1:11" s="13" customFormat="1">
      <c r="A91" s="37"/>
      <c r="B91" s="38"/>
      <c r="C91" s="52"/>
      <c r="D91" s="40"/>
      <c r="E91" s="40"/>
      <c r="F91" s="144"/>
      <c r="G91" s="43"/>
      <c r="H91" s="25"/>
    </row>
    <row r="92" spans="1:11" ht="52">
      <c r="A92" s="37">
        <f>A90+1</f>
        <v>29</v>
      </c>
      <c r="B92" s="50">
        <v>14.37</v>
      </c>
      <c r="C92" s="39" t="s">
        <v>272</v>
      </c>
      <c r="D92" s="45" t="s">
        <v>54</v>
      </c>
      <c r="E92" s="46">
        <v>13</v>
      </c>
      <c r="F92" s="143"/>
      <c r="G92" s="47">
        <f t="shared" ref="G92" si="30">E92*F92</f>
        <v>0</v>
      </c>
      <c r="H92" s="25"/>
    </row>
    <row r="93" spans="1:11" s="13" customFormat="1">
      <c r="A93" s="37"/>
      <c r="B93" s="38"/>
      <c r="C93" s="52"/>
      <c r="D93" s="40"/>
      <c r="E93" s="40"/>
      <c r="F93" s="144"/>
      <c r="G93" s="43"/>
      <c r="H93" s="25"/>
    </row>
    <row r="94" spans="1:11" ht="39">
      <c r="A94" s="37">
        <f>A92+1</f>
        <v>30</v>
      </c>
      <c r="B94" s="38">
        <v>14.38</v>
      </c>
      <c r="C94" s="39" t="s">
        <v>273</v>
      </c>
      <c r="D94" s="53"/>
      <c r="E94" s="41"/>
      <c r="F94" s="143"/>
      <c r="G94" s="43"/>
      <c r="H94" s="25"/>
    </row>
    <row r="95" spans="1:11" ht="14">
      <c r="A95" s="37"/>
      <c r="B95" s="38" t="s">
        <v>2</v>
      </c>
      <c r="C95" s="44" t="s">
        <v>56</v>
      </c>
      <c r="D95" s="45" t="s">
        <v>54</v>
      </c>
      <c r="E95" s="46">
        <v>13</v>
      </c>
      <c r="F95" s="143"/>
      <c r="G95" s="47">
        <f t="shared" ref="G95" si="31">E95*F95</f>
        <v>0</v>
      </c>
      <c r="H95" s="25"/>
    </row>
    <row r="96" spans="1:11" s="13" customFormat="1">
      <c r="A96" s="37"/>
      <c r="B96" s="38"/>
      <c r="C96" s="52"/>
      <c r="D96" s="53"/>
      <c r="E96" s="41"/>
      <c r="F96" s="144"/>
      <c r="G96" s="43"/>
      <c r="H96" s="25"/>
    </row>
    <row r="97" spans="1:9" ht="26">
      <c r="A97" s="37">
        <f>A94+1</f>
        <v>31</v>
      </c>
      <c r="B97" s="50">
        <v>14.48</v>
      </c>
      <c r="C97" s="39" t="s">
        <v>274</v>
      </c>
      <c r="D97" s="45"/>
      <c r="E97" s="41"/>
      <c r="F97" s="143"/>
      <c r="G97" s="43"/>
      <c r="H97" s="25"/>
    </row>
    <row r="98" spans="1:9" ht="14">
      <c r="A98" s="37"/>
      <c r="B98" s="38" t="s">
        <v>2</v>
      </c>
      <c r="C98" s="44" t="s">
        <v>57</v>
      </c>
      <c r="D98" s="45" t="s">
        <v>54</v>
      </c>
      <c r="E98" s="46">
        <v>28</v>
      </c>
      <c r="F98" s="143"/>
      <c r="G98" s="47">
        <f t="shared" ref="G98" si="32">E98*F98</f>
        <v>0</v>
      </c>
      <c r="H98" s="25"/>
    </row>
    <row r="99" spans="1:9">
      <c r="A99" s="37"/>
      <c r="B99" s="38"/>
      <c r="C99" s="52"/>
      <c r="D99" s="53"/>
      <c r="E99" s="41"/>
      <c r="F99" s="143"/>
      <c r="G99" s="49"/>
      <c r="H99" s="25"/>
    </row>
    <row r="100" spans="1:9" ht="52">
      <c r="A100" s="37">
        <f>A97+1</f>
        <v>32</v>
      </c>
      <c r="B100" s="50">
        <v>14.5</v>
      </c>
      <c r="C100" s="39" t="s">
        <v>275</v>
      </c>
      <c r="D100" s="53"/>
      <c r="E100" s="41"/>
      <c r="F100" s="143"/>
      <c r="G100" s="43"/>
      <c r="H100" s="25"/>
    </row>
    <row r="101" spans="1:9" ht="14">
      <c r="A101" s="37"/>
      <c r="B101" s="38" t="s">
        <v>4</v>
      </c>
      <c r="C101" s="44" t="s">
        <v>58</v>
      </c>
      <c r="D101" s="45" t="s">
        <v>54</v>
      </c>
      <c r="E101" s="46">
        <v>22</v>
      </c>
      <c r="F101" s="143"/>
      <c r="G101" s="47">
        <f t="shared" ref="G101" si="33">E101*F101</f>
        <v>0</v>
      </c>
      <c r="H101" s="25"/>
    </row>
    <row r="102" spans="1:9" s="13" customFormat="1">
      <c r="A102" s="37"/>
      <c r="B102" s="38"/>
      <c r="C102" s="52"/>
      <c r="D102" s="53"/>
      <c r="E102" s="41"/>
      <c r="F102" s="145"/>
      <c r="G102" s="49"/>
      <c r="H102" s="25"/>
    </row>
    <row r="103" spans="1:9" ht="52">
      <c r="A103" s="37">
        <f>A100+1</f>
        <v>33</v>
      </c>
      <c r="B103" s="38">
        <v>14.51</v>
      </c>
      <c r="C103" s="39" t="s">
        <v>276</v>
      </c>
      <c r="D103" s="53"/>
      <c r="E103" s="41"/>
      <c r="F103" s="143"/>
      <c r="G103" s="43"/>
      <c r="H103" s="25"/>
    </row>
    <row r="104" spans="1:9" ht="14">
      <c r="A104" s="37"/>
      <c r="B104" s="38" t="s">
        <v>21</v>
      </c>
      <c r="C104" s="44" t="s">
        <v>59</v>
      </c>
      <c r="D104" s="45" t="s">
        <v>54</v>
      </c>
      <c r="E104" s="46">
        <v>28</v>
      </c>
      <c r="F104" s="143"/>
      <c r="G104" s="47">
        <f t="shared" ref="G104" si="34">E104*F104</f>
        <v>0</v>
      </c>
      <c r="H104" s="25"/>
    </row>
    <row r="105" spans="1:9" s="13" customFormat="1">
      <c r="A105" s="37"/>
      <c r="B105" s="38"/>
      <c r="C105" s="52"/>
      <c r="D105" s="40"/>
      <c r="E105" s="40"/>
      <c r="F105" s="144"/>
      <c r="G105" s="43"/>
      <c r="H105" s="25"/>
    </row>
    <row r="106" spans="1:9" ht="52">
      <c r="A106" s="37">
        <f>A103+1</f>
        <v>34</v>
      </c>
      <c r="B106" s="38">
        <v>14.52</v>
      </c>
      <c r="C106" s="39" t="s">
        <v>277</v>
      </c>
      <c r="D106" s="53"/>
      <c r="E106" s="41"/>
      <c r="F106" s="143"/>
      <c r="G106" s="43"/>
      <c r="H106" s="25"/>
    </row>
    <row r="107" spans="1:9" ht="14">
      <c r="A107" s="37"/>
      <c r="B107" s="38" t="s">
        <v>2</v>
      </c>
      <c r="C107" s="44" t="s">
        <v>60</v>
      </c>
      <c r="D107" s="45" t="s">
        <v>54</v>
      </c>
      <c r="E107" s="46">
        <v>28</v>
      </c>
      <c r="F107" s="143"/>
      <c r="G107" s="47">
        <f t="shared" ref="G107:G109" si="35">E107*F107</f>
        <v>0</v>
      </c>
      <c r="H107" s="25"/>
    </row>
    <row r="108" spans="1:9">
      <c r="A108" s="37"/>
      <c r="B108" s="38"/>
      <c r="C108" s="52"/>
      <c r="D108" s="53"/>
      <c r="E108" s="41"/>
      <c r="F108" s="143"/>
      <c r="G108" s="49"/>
      <c r="H108" s="25"/>
    </row>
    <row r="109" spans="1:9" ht="38.5">
      <c r="A109" s="37">
        <f>A106+1</f>
        <v>35</v>
      </c>
      <c r="B109" s="38">
        <v>15.36</v>
      </c>
      <c r="C109" s="44" t="s">
        <v>200</v>
      </c>
      <c r="D109" s="53" t="s">
        <v>50</v>
      </c>
      <c r="E109" s="46">
        <v>17.5</v>
      </c>
      <c r="F109" s="143"/>
      <c r="G109" s="47">
        <f t="shared" si="35"/>
        <v>0</v>
      </c>
      <c r="H109" s="25"/>
      <c r="I109" s="10" t="s">
        <v>3</v>
      </c>
    </row>
    <row r="110" spans="1:9">
      <c r="A110" s="37"/>
      <c r="B110" s="37"/>
      <c r="C110" s="39"/>
      <c r="D110" s="45"/>
      <c r="E110" s="41"/>
      <c r="F110" s="143"/>
      <c r="G110" s="40"/>
      <c r="H110" s="25"/>
    </row>
    <row r="111" spans="1:9" ht="117">
      <c r="A111" s="37">
        <f>A109+1</f>
        <v>36</v>
      </c>
      <c r="B111" s="38">
        <v>17.010000000000002</v>
      </c>
      <c r="C111" s="39" t="s">
        <v>278</v>
      </c>
      <c r="D111" s="45"/>
      <c r="E111" s="41"/>
      <c r="F111" s="143"/>
      <c r="G111" s="43"/>
      <c r="H111" s="25"/>
    </row>
    <row r="112" spans="1:9">
      <c r="A112" s="37"/>
      <c r="B112" s="38" t="s">
        <v>2</v>
      </c>
      <c r="C112" s="44" t="s">
        <v>33</v>
      </c>
      <c r="D112" s="40"/>
      <c r="E112" s="41"/>
      <c r="F112" s="143"/>
      <c r="G112" s="43"/>
      <c r="H112" s="25"/>
    </row>
    <row r="113" spans="1:8" ht="14">
      <c r="A113" s="37"/>
      <c r="B113" s="38" t="s">
        <v>34</v>
      </c>
      <c r="C113" s="44" t="s">
        <v>35</v>
      </c>
      <c r="D113" s="45" t="s">
        <v>54</v>
      </c>
      <c r="E113" s="46">
        <v>5</v>
      </c>
      <c r="F113" s="143"/>
      <c r="G113" s="47">
        <f t="shared" ref="G113" si="36">E113*F113</f>
        <v>0</v>
      </c>
      <c r="H113" s="25"/>
    </row>
    <row r="114" spans="1:8">
      <c r="A114" s="37"/>
      <c r="B114" s="38"/>
      <c r="C114" s="52"/>
      <c r="D114" s="45"/>
      <c r="E114" s="41"/>
      <c r="F114" s="143"/>
      <c r="G114" s="49"/>
      <c r="H114" s="25"/>
    </row>
    <row r="115" spans="1:8" ht="39">
      <c r="A115" s="37">
        <f>A111+1</f>
        <v>37</v>
      </c>
      <c r="B115" s="38">
        <v>17.03</v>
      </c>
      <c r="C115" s="39" t="s">
        <v>279</v>
      </c>
      <c r="D115" s="45"/>
      <c r="E115" s="41"/>
      <c r="F115" s="143"/>
      <c r="G115" s="43"/>
    </row>
    <row r="116" spans="1:8" ht="14">
      <c r="A116" s="37"/>
      <c r="B116" s="38" t="s">
        <v>34</v>
      </c>
      <c r="C116" s="44" t="s">
        <v>36</v>
      </c>
      <c r="D116" s="45" t="s">
        <v>54</v>
      </c>
      <c r="E116" s="46">
        <v>7</v>
      </c>
      <c r="F116" s="143"/>
      <c r="G116" s="47">
        <f t="shared" ref="G116" si="37">E116*F116</f>
        <v>0</v>
      </c>
      <c r="H116" s="25"/>
    </row>
    <row r="117" spans="1:8">
      <c r="A117" s="37"/>
      <c r="B117" s="38"/>
      <c r="C117" s="52"/>
      <c r="D117" s="40"/>
      <c r="E117" s="41"/>
      <c r="F117" s="144"/>
      <c r="G117" s="43"/>
      <c r="H117" s="25"/>
    </row>
    <row r="118" spans="1:8" ht="117">
      <c r="A118" s="37">
        <f>A115+1</f>
        <v>38</v>
      </c>
      <c r="B118" s="38">
        <v>17.04</v>
      </c>
      <c r="C118" s="39" t="s">
        <v>280</v>
      </c>
      <c r="D118" s="45"/>
      <c r="E118" s="41"/>
      <c r="F118" s="143"/>
      <c r="G118" s="43"/>
      <c r="H118" s="25"/>
    </row>
    <row r="119" spans="1:8" ht="14">
      <c r="A119" s="37"/>
      <c r="B119" s="38" t="s">
        <v>34</v>
      </c>
      <c r="C119" s="44" t="s">
        <v>35</v>
      </c>
      <c r="D119" s="45" t="s">
        <v>54</v>
      </c>
      <c r="E119" s="46">
        <v>9</v>
      </c>
      <c r="F119" s="143"/>
      <c r="G119" s="47">
        <f t="shared" ref="G119" si="38">E119*F119</f>
        <v>0</v>
      </c>
      <c r="H119" s="25"/>
    </row>
    <row r="120" spans="1:8" s="13" customFormat="1">
      <c r="A120" s="37"/>
      <c r="B120" s="38"/>
      <c r="C120" s="52"/>
      <c r="D120" s="40"/>
      <c r="E120" s="40"/>
      <c r="F120" s="144"/>
      <c r="G120" s="43"/>
    </row>
    <row r="121" spans="1:8" ht="104">
      <c r="A121" s="37">
        <f>A118+1</f>
        <v>39</v>
      </c>
      <c r="B121" s="38">
        <v>17.079999999999998</v>
      </c>
      <c r="C121" s="39" t="s">
        <v>281</v>
      </c>
      <c r="D121" s="45" t="s">
        <v>54</v>
      </c>
      <c r="E121" s="46">
        <v>1</v>
      </c>
      <c r="F121" s="143"/>
      <c r="G121" s="47">
        <f t="shared" ref="G121" si="39">E121*F121</f>
        <v>0</v>
      </c>
      <c r="H121" s="25"/>
    </row>
    <row r="122" spans="1:8">
      <c r="A122" s="37"/>
      <c r="B122" s="38"/>
      <c r="C122" s="52"/>
      <c r="D122" s="45"/>
      <c r="E122" s="41"/>
      <c r="F122" s="143"/>
      <c r="G122" s="49"/>
      <c r="H122" s="25"/>
    </row>
    <row r="123" spans="1:8" ht="39">
      <c r="A123" s="37">
        <f>A121+1</f>
        <v>40</v>
      </c>
      <c r="B123" s="50">
        <v>17.100000000000001</v>
      </c>
      <c r="C123" s="39" t="s">
        <v>37</v>
      </c>
      <c r="D123" s="45"/>
      <c r="E123" s="41"/>
      <c r="F123" s="143"/>
      <c r="G123" s="43"/>
      <c r="H123" s="25"/>
    </row>
    <row r="124" spans="1:8" ht="14">
      <c r="A124" s="37"/>
      <c r="B124" s="38" t="s">
        <v>34</v>
      </c>
      <c r="C124" s="44" t="s">
        <v>35</v>
      </c>
      <c r="D124" s="45" t="s">
        <v>54</v>
      </c>
      <c r="E124" s="46">
        <v>8</v>
      </c>
      <c r="F124" s="143"/>
      <c r="G124" s="47">
        <f t="shared" ref="G124" si="40">E124*F124</f>
        <v>0</v>
      </c>
      <c r="H124" s="25"/>
    </row>
    <row r="125" spans="1:8" s="13" customFormat="1">
      <c r="A125" s="37"/>
      <c r="B125" s="38"/>
      <c r="C125" s="52"/>
      <c r="D125" s="45"/>
      <c r="E125" s="41"/>
      <c r="F125" s="144"/>
      <c r="G125" s="43"/>
      <c r="H125" s="25"/>
    </row>
    <row r="126" spans="1:8" ht="52">
      <c r="A126" s="37">
        <f>A123+1</f>
        <v>41</v>
      </c>
      <c r="B126" s="38">
        <v>17.149999999999999</v>
      </c>
      <c r="C126" s="39" t="s">
        <v>282</v>
      </c>
      <c r="D126" s="45" t="s">
        <v>54</v>
      </c>
      <c r="E126" s="46">
        <v>8</v>
      </c>
      <c r="F126" s="143"/>
      <c r="G126" s="47">
        <f t="shared" ref="G126" si="41">E126*F126</f>
        <v>0</v>
      </c>
      <c r="H126" s="25"/>
    </row>
    <row r="127" spans="1:8" s="13" customFormat="1">
      <c r="A127" s="37"/>
      <c r="B127" s="38"/>
      <c r="C127" s="52"/>
      <c r="D127" s="40"/>
      <c r="E127" s="40"/>
      <c r="F127" s="144"/>
      <c r="G127" s="43"/>
    </row>
    <row r="128" spans="1:8" ht="117">
      <c r="A128" s="37">
        <f>A126+1</f>
        <v>42</v>
      </c>
      <c r="B128" s="38">
        <v>17.16</v>
      </c>
      <c r="C128" s="39" t="s">
        <v>283</v>
      </c>
      <c r="D128" s="45"/>
      <c r="E128" s="41"/>
      <c r="F128" s="143"/>
      <c r="G128" s="43"/>
    </row>
    <row r="129" spans="1:8" ht="25">
      <c r="A129" s="37"/>
      <c r="B129" s="38" t="s">
        <v>2</v>
      </c>
      <c r="C129" s="44" t="s">
        <v>38</v>
      </c>
      <c r="D129" s="45"/>
      <c r="E129" s="41"/>
      <c r="F129" s="143"/>
      <c r="G129" s="43"/>
    </row>
    <row r="130" spans="1:8" ht="14">
      <c r="A130" s="37"/>
      <c r="B130" s="38" t="s">
        <v>34</v>
      </c>
      <c r="C130" s="44" t="s">
        <v>35</v>
      </c>
      <c r="D130" s="45" t="s">
        <v>54</v>
      </c>
      <c r="E130" s="46">
        <v>7</v>
      </c>
      <c r="F130" s="143"/>
      <c r="G130" s="47">
        <f t="shared" ref="G130" si="42">E130*F130</f>
        <v>0</v>
      </c>
      <c r="H130" s="25"/>
    </row>
    <row r="131" spans="1:8" s="13" customFormat="1">
      <c r="A131" s="37"/>
      <c r="B131" s="38"/>
      <c r="C131" s="52"/>
      <c r="D131" s="45"/>
      <c r="E131" s="41"/>
      <c r="F131" s="144"/>
      <c r="G131" s="43"/>
      <c r="H131" s="25"/>
    </row>
    <row r="132" spans="1:8" ht="25">
      <c r="A132" s="37"/>
      <c r="B132" s="38" t="s">
        <v>4</v>
      </c>
      <c r="C132" s="44" t="s">
        <v>39</v>
      </c>
      <c r="D132" s="45"/>
      <c r="E132" s="41"/>
      <c r="F132" s="143"/>
      <c r="G132" s="43"/>
      <c r="H132" s="25"/>
    </row>
    <row r="133" spans="1:8" ht="14">
      <c r="A133" s="37"/>
      <c r="B133" s="38" t="s">
        <v>34</v>
      </c>
      <c r="C133" s="44" t="s">
        <v>35</v>
      </c>
      <c r="D133" s="45" t="s">
        <v>54</v>
      </c>
      <c r="E133" s="46">
        <v>1</v>
      </c>
      <c r="F133" s="143"/>
      <c r="G133" s="47">
        <f t="shared" ref="G133" si="43">E133*F133</f>
        <v>0</v>
      </c>
      <c r="H133" s="25"/>
    </row>
    <row r="134" spans="1:8">
      <c r="A134" s="37"/>
      <c r="B134" s="38"/>
      <c r="C134" s="52"/>
      <c r="D134" s="45"/>
      <c r="E134" s="41"/>
      <c r="F134" s="143"/>
      <c r="G134" s="49"/>
      <c r="H134" s="25"/>
    </row>
    <row r="135" spans="1:8" ht="104">
      <c r="A135" s="37">
        <f>A128+1</f>
        <v>43</v>
      </c>
      <c r="B135" s="38">
        <v>17.22</v>
      </c>
      <c r="C135" s="39" t="s">
        <v>284</v>
      </c>
      <c r="D135" s="45"/>
      <c r="E135" s="41"/>
      <c r="F135" s="143"/>
      <c r="G135" s="43"/>
      <c r="H135" s="25"/>
    </row>
    <row r="136" spans="1:8" ht="14">
      <c r="A136" s="37"/>
      <c r="B136" s="38" t="s">
        <v>4</v>
      </c>
      <c r="C136" s="44" t="s">
        <v>40</v>
      </c>
      <c r="D136" s="45" t="s">
        <v>54</v>
      </c>
      <c r="E136" s="46">
        <v>2</v>
      </c>
      <c r="F136" s="143"/>
      <c r="G136" s="47">
        <f t="shared" ref="G136" si="44">E136*F136</f>
        <v>0</v>
      </c>
      <c r="H136" s="25"/>
    </row>
    <row r="137" spans="1:8">
      <c r="A137" s="37"/>
      <c r="B137" s="38"/>
      <c r="C137" s="48"/>
      <c r="D137" s="45"/>
      <c r="E137" s="41"/>
      <c r="F137" s="143"/>
      <c r="G137" s="49"/>
      <c r="H137" s="25"/>
    </row>
    <row r="138" spans="1:8" ht="65">
      <c r="A138" s="37">
        <f>A135+1</f>
        <v>44</v>
      </c>
      <c r="B138" s="38">
        <v>17.239999999999998</v>
      </c>
      <c r="C138" s="39" t="s">
        <v>285</v>
      </c>
      <c r="D138" s="45" t="s">
        <v>54</v>
      </c>
      <c r="E138" s="46">
        <v>9</v>
      </c>
      <c r="F138" s="143"/>
      <c r="G138" s="47">
        <f t="shared" ref="G138" si="45">E138*F138</f>
        <v>0</v>
      </c>
      <c r="H138" s="25"/>
    </row>
    <row r="139" spans="1:8">
      <c r="A139" s="37"/>
      <c r="B139" s="38"/>
      <c r="C139" s="48"/>
      <c r="D139" s="45"/>
      <c r="E139" s="41"/>
      <c r="F139" s="143"/>
      <c r="G139" s="49"/>
    </row>
    <row r="140" spans="1:8" ht="39">
      <c r="A140" s="37">
        <f>A138+1</f>
        <v>45</v>
      </c>
      <c r="B140" s="50">
        <v>17.28</v>
      </c>
      <c r="C140" s="51" t="s">
        <v>286</v>
      </c>
      <c r="D140" s="45"/>
      <c r="E140" s="41"/>
      <c r="F140" s="143"/>
      <c r="G140" s="43"/>
    </row>
    <row r="141" spans="1:8" ht="14">
      <c r="A141" s="37"/>
      <c r="B141" s="38" t="s">
        <v>4</v>
      </c>
      <c r="C141" s="57" t="s">
        <v>48</v>
      </c>
      <c r="D141" s="45" t="s">
        <v>54</v>
      </c>
      <c r="E141" s="46">
        <v>9</v>
      </c>
      <c r="F141" s="143"/>
      <c r="G141" s="47">
        <f t="shared" ref="G141" si="46">E141*F141</f>
        <v>0</v>
      </c>
    </row>
    <row r="142" spans="1:8">
      <c r="A142" s="37"/>
      <c r="B142" s="38"/>
      <c r="C142" s="48"/>
      <c r="D142" s="45"/>
      <c r="E142" s="41"/>
      <c r="F142" s="143"/>
      <c r="G142" s="49"/>
      <c r="H142" s="25"/>
    </row>
    <row r="143" spans="1:8" ht="52">
      <c r="A143" s="37">
        <f>A140+1</f>
        <v>46</v>
      </c>
      <c r="B143" s="38">
        <v>17.329999999999998</v>
      </c>
      <c r="C143" s="39" t="s">
        <v>287</v>
      </c>
      <c r="D143" s="45"/>
      <c r="E143" s="41"/>
      <c r="F143" s="143"/>
      <c r="G143" s="43"/>
      <c r="H143" s="25"/>
    </row>
    <row r="144" spans="1:8" ht="14">
      <c r="A144" s="37"/>
      <c r="B144" s="38" t="s">
        <v>2</v>
      </c>
      <c r="C144" s="44" t="s">
        <v>61</v>
      </c>
      <c r="D144" s="45" t="s">
        <v>49</v>
      </c>
      <c r="E144" s="46">
        <v>87.5</v>
      </c>
      <c r="F144" s="143"/>
      <c r="G144" s="47">
        <f t="shared" ref="G144" si="47">E144*F144</f>
        <v>0</v>
      </c>
      <c r="H144" s="25"/>
    </row>
    <row r="145" spans="1:8">
      <c r="A145" s="37"/>
      <c r="B145" s="38"/>
      <c r="C145" s="48"/>
      <c r="D145" s="45"/>
      <c r="E145" s="41"/>
      <c r="F145" s="143"/>
      <c r="G145" s="49"/>
      <c r="H145" s="25"/>
    </row>
    <row r="146" spans="1:8" ht="14">
      <c r="A146" s="37"/>
      <c r="B146" s="38" t="s">
        <v>4</v>
      </c>
      <c r="C146" s="44" t="s">
        <v>62</v>
      </c>
      <c r="D146" s="45" t="s">
        <v>49</v>
      </c>
      <c r="E146" s="46">
        <v>37</v>
      </c>
      <c r="F146" s="143"/>
      <c r="G146" s="47">
        <f t="shared" ref="G146" si="48">E146*F146</f>
        <v>0</v>
      </c>
      <c r="H146" s="25"/>
    </row>
    <row r="147" spans="1:8" s="13" customFormat="1">
      <c r="A147" s="37"/>
      <c r="B147" s="38"/>
      <c r="C147" s="52"/>
      <c r="D147" s="40"/>
      <c r="E147" s="40"/>
      <c r="F147" s="144"/>
      <c r="G147" s="43"/>
      <c r="H147" s="25"/>
    </row>
    <row r="148" spans="1:8" ht="52">
      <c r="A148" s="37">
        <f>A143+1</f>
        <v>47</v>
      </c>
      <c r="B148" s="38">
        <v>17.34</v>
      </c>
      <c r="C148" s="39" t="s">
        <v>288</v>
      </c>
      <c r="D148" s="45"/>
      <c r="E148" s="41"/>
      <c r="F148" s="143"/>
      <c r="G148" s="43"/>
      <c r="H148" s="25"/>
    </row>
    <row r="149" spans="1:8" ht="14">
      <c r="A149" s="37"/>
      <c r="B149" s="38" t="s">
        <v>2</v>
      </c>
      <c r="C149" s="44" t="s">
        <v>63</v>
      </c>
      <c r="D149" s="45" t="s">
        <v>54</v>
      </c>
      <c r="E149" s="46">
        <v>54</v>
      </c>
      <c r="F149" s="143"/>
      <c r="G149" s="47">
        <f t="shared" ref="G149:G151" si="49">E149*F149</f>
        <v>0</v>
      </c>
      <c r="H149" s="25"/>
    </row>
    <row r="150" spans="1:8">
      <c r="A150" s="37"/>
      <c r="B150" s="38"/>
      <c r="C150" s="48"/>
      <c r="D150" s="45"/>
      <c r="E150" s="41"/>
      <c r="F150" s="143"/>
      <c r="G150" s="49"/>
      <c r="H150" s="25"/>
    </row>
    <row r="151" spans="1:8" ht="14">
      <c r="A151" s="37"/>
      <c r="B151" s="38" t="s">
        <v>4</v>
      </c>
      <c r="C151" s="44" t="s">
        <v>64</v>
      </c>
      <c r="D151" s="45" t="s">
        <v>54</v>
      </c>
      <c r="E151" s="46">
        <v>21</v>
      </c>
      <c r="F151" s="143"/>
      <c r="G151" s="47">
        <f t="shared" si="49"/>
        <v>0</v>
      </c>
      <c r="H151" s="25"/>
    </row>
    <row r="152" spans="1:8">
      <c r="A152" s="37"/>
      <c r="B152" s="38"/>
      <c r="C152" s="52"/>
      <c r="D152" s="45"/>
      <c r="E152" s="41"/>
      <c r="F152" s="143"/>
      <c r="G152" s="49"/>
      <c r="H152" s="25"/>
    </row>
    <row r="153" spans="1:8" ht="39">
      <c r="A153" s="37">
        <f>A148+1</f>
        <v>48</v>
      </c>
      <c r="B153" s="38">
        <v>17.350000000000001</v>
      </c>
      <c r="C153" s="39" t="s">
        <v>289</v>
      </c>
      <c r="D153" s="45"/>
      <c r="E153" s="41"/>
      <c r="F153" s="143"/>
      <c r="G153" s="43"/>
      <c r="H153" s="25"/>
    </row>
    <row r="154" spans="1:8" ht="14">
      <c r="A154" s="37"/>
      <c r="B154" s="38" t="s">
        <v>2</v>
      </c>
      <c r="C154" s="44" t="s">
        <v>63</v>
      </c>
      <c r="D154" s="45" t="s">
        <v>54</v>
      </c>
      <c r="E154" s="46">
        <v>31</v>
      </c>
      <c r="F154" s="143"/>
      <c r="G154" s="47">
        <f t="shared" ref="G154" si="50">E154*F154</f>
        <v>0</v>
      </c>
      <c r="H154" s="25"/>
    </row>
    <row r="155" spans="1:8">
      <c r="A155" s="37"/>
      <c r="B155" s="38"/>
      <c r="C155" s="48"/>
      <c r="D155" s="45"/>
      <c r="E155" s="41"/>
      <c r="F155" s="143"/>
      <c r="G155" s="49"/>
      <c r="H155" s="25"/>
    </row>
    <row r="156" spans="1:8" ht="14">
      <c r="A156" s="37"/>
      <c r="B156" s="38" t="s">
        <v>4</v>
      </c>
      <c r="C156" s="44" t="s">
        <v>64</v>
      </c>
      <c r="D156" s="45" t="s">
        <v>54</v>
      </c>
      <c r="E156" s="46">
        <v>14</v>
      </c>
      <c r="F156" s="143"/>
      <c r="G156" s="47">
        <f t="shared" ref="G156" si="51">E156*F156</f>
        <v>0</v>
      </c>
      <c r="H156" s="25"/>
    </row>
    <row r="157" spans="1:8">
      <c r="A157" s="37"/>
      <c r="B157" s="38"/>
      <c r="C157" s="52"/>
      <c r="D157" s="45"/>
      <c r="E157" s="41"/>
      <c r="F157" s="143"/>
      <c r="G157" s="49"/>
      <c r="H157" s="25"/>
    </row>
    <row r="158" spans="1:8" ht="52">
      <c r="A158" s="37">
        <f>A153+1</f>
        <v>49</v>
      </c>
      <c r="B158" s="38">
        <v>17.36</v>
      </c>
      <c r="C158" s="39" t="s">
        <v>290</v>
      </c>
      <c r="D158" s="45"/>
      <c r="E158" s="41"/>
      <c r="F158" s="143"/>
      <c r="G158" s="43"/>
      <c r="H158" s="25"/>
    </row>
    <row r="159" spans="1:8" ht="14">
      <c r="A159" s="37"/>
      <c r="B159" s="38" t="s">
        <v>2</v>
      </c>
      <c r="C159" s="44" t="s">
        <v>65</v>
      </c>
      <c r="D159" s="45" t="s">
        <v>54</v>
      </c>
      <c r="E159" s="46">
        <v>7</v>
      </c>
      <c r="F159" s="143"/>
      <c r="G159" s="47">
        <f t="shared" ref="G159" si="52">E159*F159</f>
        <v>0</v>
      </c>
      <c r="H159" s="25"/>
    </row>
    <row r="160" spans="1:8">
      <c r="A160" s="37"/>
      <c r="B160" s="38"/>
      <c r="C160" s="48"/>
      <c r="D160" s="45"/>
      <c r="E160" s="41"/>
      <c r="F160" s="143"/>
      <c r="G160" s="49"/>
      <c r="H160" s="25"/>
    </row>
    <row r="161" spans="1:8" ht="14">
      <c r="A161" s="37"/>
      <c r="B161" s="38" t="s">
        <v>4</v>
      </c>
      <c r="C161" s="44" t="s">
        <v>66</v>
      </c>
      <c r="D161" s="45" t="s">
        <v>54</v>
      </c>
      <c r="E161" s="46">
        <v>7</v>
      </c>
      <c r="F161" s="143"/>
      <c r="G161" s="47">
        <f t="shared" ref="G161" si="53">E161*F161</f>
        <v>0</v>
      </c>
      <c r="H161" s="25"/>
    </row>
    <row r="162" spans="1:8">
      <c r="A162" s="37"/>
      <c r="B162" s="38"/>
      <c r="C162" s="52"/>
      <c r="D162" s="45"/>
      <c r="E162" s="41"/>
      <c r="F162" s="143"/>
      <c r="G162" s="49"/>
      <c r="H162" s="25"/>
    </row>
    <row r="163" spans="1:8" ht="39">
      <c r="A163" s="37">
        <f>A158+1</f>
        <v>50</v>
      </c>
      <c r="B163" s="38">
        <v>17.37</v>
      </c>
      <c r="C163" s="39" t="s">
        <v>291</v>
      </c>
      <c r="D163" s="45"/>
      <c r="E163" s="41"/>
      <c r="F163" s="143"/>
      <c r="G163" s="43"/>
      <c r="H163" s="25"/>
    </row>
    <row r="164" spans="1:8" ht="14">
      <c r="A164" s="37"/>
      <c r="B164" s="38" t="s">
        <v>2</v>
      </c>
      <c r="C164" s="44" t="s">
        <v>67</v>
      </c>
      <c r="D164" s="45" t="s">
        <v>54</v>
      </c>
      <c r="E164" s="46">
        <v>26</v>
      </c>
      <c r="F164" s="143"/>
      <c r="G164" s="47">
        <f t="shared" ref="G164" si="54">E164*F164</f>
        <v>0</v>
      </c>
      <c r="H164" s="25"/>
    </row>
    <row r="165" spans="1:8">
      <c r="A165" s="37"/>
      <c r="B165" s="38"/>
      <c r="C165" s="48"/>
      <c r="D165" s="45"/>
      <c r="E165" s="41"/>
      <c r="F165" s="143"/>
      <c r="G165" s="49"/>
      <c r="H165" s="25"/>
    </row>
    <row r="166" spans="1:8" ht="14">
      <c r="A166" s="37"/>
      <c r="B166" s="38" t="s">
        <v>4</v>
      </c>
      <c r="C166" s="44" t="s">
        <v>68</v>
      </c>
      <c r="D166" s="45" t="s">
        <v>54</v>
      </c>
      <c r="E166" s="46">
        <v>14</v>
      </c>
      <c r="F166" s="143"/>
      <c r="G166" s="47">
        <f t="shared" ref="G166" si="55">E166*F166</f>
        <v>0</v>
      </c>
      <c r="H166" s="25"/>
    </row>
    <row r="167" spans="1:8">
      <c r="A167" s="37"/>
      <c r="B167" s="38"/>
      <c r="C167" s="48"/>
      <c r="D167" s="45"/>
      <c r="E167" s="41"/>
      <c r="F167" s="143"/>
      <c r="G167" s="49"/>
      <c r="H167" s="25"/>
    </row>
    <row r="168" spans="1:8" ht="26">
      <c r="A168" s="37">
        <f>A163+1</f>
        <v>51</v>
      </c>
      <c r="B168" s="38">
        <v>17.41</v>
      </c>
      <c r="C168" s="39" t="s">
        <v>292</v>
      </c>
      <c r="D168" s="45"/>
      <c r="E168" s="41"/>
      <c r="F168" s="143"/>
      <c r="G168" s="43"/>
      <c r="H168" s="25"/>
    </row>
    <row r="169" spans="1:8" ht="14">
      <c r="A169" s="37"/>
      <c r="B169" s="38" t="s">
        <v>2</v>
      </c>
      <c r="C169" s="44" t="s">
        <v>69</v>
      </c>
      <c r="D169" s="45" t="s">
        <v>54</v>
      </c>
      <c r="E169" s="46">
        <v>89</v>
      </c>
      <c r="F169" s="143"/>
      <c r="G169" s="47">
        <f t="shared" ref="G169" si="56">E169*F169</f>
        <v>0</v>
      </c>
      <c r="H169" s="25"/>
    </row>
    <row r="170" spans="1:8">
      <c r="A170" s="37"/>
      <c r="B170" s="38"/>
      <c r="C170" s="48"/>
      <c r="D170" s="45"/>
      <c r="E170" s="41"/>
      <c r="F170" s="143"/>
      <c r="G170" s="49"/>
      <c r="H170" s="25"/>
    </row>
    <row r="171" spans="1:8" ht="14">
      <c r="A171" s="37"/>
      <c r="B171" s="38" t="s">
        <v>4</v>
      </c>
      <c r="C171" s="44" t="s">
        <v>70</v>
      </c>
      <c r="D171" s="45" t="s">
        <v>54</v>
      </c>
      <c r="E171" s="46">
        <v>37</v>
      </c>
      <c r="F171" s="143"/>
      <c r="G171" s="47">
        <f t="shared" ref="G171" si="57">E171*F171</f>
        <v>0</v>
      </c>
      <c r="H171" s="25"/>
    </row>
    <row r="172" spans="1:8">
      <c r="A172" s="37"/>
      <c r="B172" s="38"/>
      <c r="C172" s="52"/>
      <c r="D172" s="45"/>
      <c r="E172" s="41"/>
      <c r="F172" s="143"/>
      <c r="G172" s="49"/>
      <c r="H172" s="25"/>
    </row>
    <row r="173" spans="1:8" ht="39">
      <c r="A173" s="37">
        <f>A168+1</f>
        <v>52</v>
      </c>
      <c r="B173" s="38">
        <v>17.440000000000001</v>
      </c>
      <c r="C173" s="39" t="s">
        <v>293</v>
      </c>
      <c r="D173" s="45" t="s">
        <v>54</v>
      </c>
      <c r="E173" s="46">
        <v>7</v>
      </c>
      <c r="F173" s="143"/>
      <c r="G173" s="47">
        <f t="shared" ref="G173" si="58">E173*F173</f>
        <v>0</v>
      </c>
      <c r="H173" s="25"/>
    </row>
    <row r="174" spans="1:8">
      <c r="A174" s="37"/>
      <c r="B174" s="38"/>
      <c r="C174" s="48"/>
      <c r="D174" s="45"/>
      <c r="E174" s="41"/>
      <c r="F174" s="143"/>
      <c r="G174" s="49"/>
      <c r="H174" s="25"/>
    </row>
    <row r="175" spans="1:8" ht="39">
      <c r="A175" s="37">
        <f>A173+1</f>
        <v>53</v>
      </c>
      <c r="B175" s="38">
        <v>17.45</v>
      </c>
      <c r="C175" s="39" t="s">
        <v>294</v>
      </c>
      <c r="D175" s="45" t="s">
        <v>54</v>
      </c>
      <c r="E175" s="46">
        <v>11</v>
      </c>
      <c r="F175" s="143"/>
      <c r="G175" s="47">
        <f t="shared" ref="G175" si="59">E175*F175</f>
        <v>0</v>
      </c>
      <c r="H175" s="25"/>
    </row>
    <row r="176" spans="1:8" s="13" customFormat="1">
      <c r="A176" s="37"/>
      <c r="B176" s="38"/>
      <c r="C176" s="48"/>
      <c r="D176" s="45"/>
      <c r="E176" s="46"/>
      <c r="F176" s="145"/>
      <c r="G176" s="49"/>
      <c r="H176" s="25"/>
    </row>
    <row r="177" spans="1:10" ht="78">
      <c r="A177" s="37">
        <f>A175+1</f>
        <v>54</v>
      </c>
      <c r="B177" s="38">
        <v>18.010000000000002</v>
      </c>
      <c r="C177" s="39" t="s">
        <v>295</v>
      </c>
      <c r="D177" s="45"/>
      <c r="E177" s="41"/>
      <c r="F177" s="143"/>
      <c r="G177" s="43"/>
      <c r="H177" s="25"/>
      <c r="I177" s="13" t="s">
        <v>3</v>
      </c>
      <c r="J177" s="13"/>
    </row>
    <row r="178" spans="1:10" ht="14">
      <c r="A178" s="37"/>
      <c r="B178" s="38" t="s">
        <v>2</v>
      </c>
      <c r="C178" s="44" t="s">
        <v>71</v>
      </c>
      <c r="D178" s="45" t="s">
        <v>72</v>
      </c>
      <c r="E178" s="46">
        <v>6000</v>
      </c>
      <c r="F178" s="143"/>
      <c r="G178" s="47">
        <f t="shared" ref="G178" si="60">E178*F178</f>
        <v>0</v>
      </c>
      <c r="H178" s="25"/>
      <c r="I178" s="13"/>
      <c r="J178" s="13"/>
    </row>
    <row r="179" spans="1:10">
      <c r="A179" s="37"/>
      <c r="B179" s="38"/>
      <c r="C179" s="48"/>
      <c r="D179" s="45"/>
      <c r="E179" s="41"/>
      <c r="F179" s="143"/>
      <c r="G179" s="49"/>
      <c r="H179" s="25"/>
      <c r="I179" s="13"/>
      <c r="J179" s="13"/>
    </row>
    <row r="180" spans="1:10" ht="26">
      <c r="A180" s="37">
        <f>A177+1</f>
        <v>55</v>
      </c>
      <c r="B180" s="50">
        <v>18.07</v>
      </c>
      <c r="C180" s="39" t="s">
        <v>296</v>
      </c>
      <c r="D180" s="45"/>
      <c r="E180" s="41"/>
      <c r="F180" s="143"/>
      <c r="G180" s="60"/>
      <c r="H180" s="25"/>
    </row>
    <row r="181" spans="1:10" ht="14">
      <c r="A181" s="37"/>
      <c r="B181" s="38" t="s">
        <v>2</v>
      </c>
      <c r="C181" s="44" t="s">
        <v>73</v>
      </c>
      <c r="D181" s="45" t="s">
        <v>54</v>
      </c>
      <c r="E181" s="46">
        <v>18</v>
      </c>
      <c r="F181" s="143"/>
      <c r="G181" s="47">
        <f t="shared" ref="G181" si="61">E181*F181</f>
        <v>0</v>
      </c>
      <c r="H181" s="25"/>
    </row>
    <row r="182" spans="1:10">
      <c r="A182" s="37"/>
      <c r="B182" s="38"/>
      <c r="C182" s="52"/>
      <c r="D182" s="45"/>
      <c r="E182" s="41"/>
      <c r="F182" s="143"/>
      <c r="G182" s="49"/>
      <c r="H182" s="25"/>
    </row>
    <row r="183" spans="1:10" ht="39">
      <c r="A183" s="37">
        <f>A180+1</f>
        <v>56</v>
      </c>
      <c r="B183" s="38">
        <v>18.14</v>
      </c>
      <c r="C183" s="39" t="s">
        <v>297</v>
      </c>
      <c r="D183" s="45"/>
      <c r="E183" s="41"/>
      <c r="F183" s="143"/>
      <c r="G183" s="43"/>
      <c r="H183" s="25"/>
    </row>
    <row r="184" spans="1:10" ht="14">
      <c r="A184" s="37"/>
      <c r="B184" s="38" t="s">
        <v>2</v>
      </c>
      <c r="C184" s="44" t="s">
        <v>73</v>
      </c>
      <c r="D184" s="45" t="s">
        <v>54</v>
      </c>
      <c r="E184" s="46">
        <v>13</v>
      </c>
      <c r="F184" s="143"/>
      <c r="G184" s="47">
        <f t="shared" ref="G184" si="62">E184*F184</f>
        <v>0</v>
      </c>
    </row>
    <row r="185" spans="1:10">
      <c r="A185" s="37"/>
      <c r="B185" s="38"/>
      <c r="C185" s="52"/>
      <c r="D185" s="45"/>
      <c r="E185" s="41"/>
      <c r="F185" s="143"/>
      <c r="G185" s="49"/>
      <c r="H185" s="25"/>
    </row>
    <row r="186" spans="1:10" ht="52">
      <c r="A186" s="37">
        <f>A183+1</f>
        <v>57</v>
      </c>
      <c r="B186" s="50">
        <v>18.16</v>
      </c>
      <c r="C186" s="39" t="s">
        <v>298</v>
      </c>
      <c r="D186" s="45"/>
      <c r="E186" s="41"/>
      <c r="F186" s="143"/>
      <c r="G186" s="43"/>
      <c r="H186" s="25"/>
    </row>
    <row r="187" spans="1:10" ht="14">
      <c r="A187" s="37"/>
      <c r="B187" s="38" t="s">
        <v>4</v>
      </c>
      <c r="C187" s="61" t="s">
        <v>74</v>
      </c>
      <c r="D187" s="45" t="s">
        <v>54</v>
      </c>
      <c r="E187" s="46">
        <v>47</v>
      </c>
      <c r="F187" s="143"/>
      <c r="G187" s="47">
        <f t="shared" ref="G187" si="63">E187*F187</f>
        <v>0</v>
      </c>
    </row>
    <row r="188" spans="1:10" s="13" customFormat="1">
      <c r="A188" s="37"/>
      <c r="B188" s="38"/>
      <c r="C188" s="52"/>
      <c r="D188" s="40"/>
      <c r="E188" s="40"/>
      <c r="F188" s="144"/>
      <c r="G188" s="43"/>
    </row>
    <row r="189" spans="1:10" ht="130">
      <c r="A189" s="37">
        <f>A186+1</f>
        <v>58</v>
      </c>
      <c r="B189" s="38">
        <v>18.29</v>
      </c>
      <c r="C189" s="39" t="s">
        <v>299</v>
      </c>
      <c r="D189" s="45"/>
      <c r="E189" s="41"/>
      <c r="F189" s="143"/>
      <c r="G189" s="43"/>
    </row>
    <row r="190" spans="1:10" ht="14">
      <c r="A190" s="37"/>
      <c r="B190" s="38" t="s">
        <v>2</v>
      </c>
      <c r="C190" s="44" t="s">
        <v>75</v>
      </c>
      <c r="D190" s="45" t="s">
        <v>49</v>
      </c>
      <c r="E190" s="46">
        <v>113</v>
      </c>
      <c r="F190" s="143"/>
      <c r="G190" s="47">
        <f t="shared" ref="G190" si="64">E190*F190</f>
        <v>0</v>
      </c>
    </row>
    <row r="191" spans="1:10" s="13" customFormat="1">
      <c r="A191" s="37"/>
      <c r="B191" s="38"/>
      <c r="C191" s="52"/>
      <c r="D191" s="45"/>
      <c r="E191" s="41"/>
      <c r="F191" s="144"/>
      <c r="G191" s="43"/>
      <c r="H191" s="25"/>
    </row>
    <row r="192" spans="1:10" ht="14">
      <c r="A192" s="37"/>
      <c r="B192" s="38" t="s">
        <v>4</v>
      </c>
      <c r="C192" s="44" t="s">
        <v>76</v>
      </c>
      <c r="D192" s="45" t="s">
        <v>49</v>
      </c>
      <c r="E192" s="46">
        <v>118</v>
      </c>
      <c r="F192" s="143"/>
      <c r="G192" s="47">
        <f t="shared" ref="G192" si="65">E192*F192</f>
        <v>0</v>
      </c>
      <c r="H192" s="25"/>
    </row>
    <row r="193" spans="1:8" s="13" customFormat="1">
      <c r="A193" s="37"/>
      <c r="B193" s="38"/>
      <c r="C193" s="52"/>
      <c r="D193" s="45"/>
      <c r="E193" s="41"/>
      <c r="F193" s="144"/>
      <c r="G193" s="43"/>
      <c r="H193" s="25"/>
    </row>
    <row r="194" spans="1:8" ht="14">
      <c r="A194" s="37"/>
      <c r="B194" s="38" t="s">
        <v>21</v>
      </c>
      <c r="C194" s="44" t="s">
        <v>77</v>
      </c>
      <c r="D194" s="45" t="s">
        <v>49</v>
      </c>
      <c r="E194" s="46">
        <v>500</v>
      </c>
      <c r="F194" s="143"/>
      <c r="G194" s="47">
        <f t="shared" ref="G194" si="66">E194*F194</f>
        <v>0</v>
      </c>
      <c r="H194" s="25"/>
    </row>
    <row r="195" spans="1:8">
      <c r="A195" s="37"/>
      <c r="B195" s="38"/>
      <c r="C195" s="52"/>
      <c r="D195" s="40"/>
      <c r="E195" s="40"/>
      <c r="F195" s="144"/>
      <c r="G195" s="43"/>
      <c r="H195" s="25"/>
    </row>
    <row r="196" spans="1:8" ht="52">
      <c r="A196" s="37">
        <f>A189+1</f>
        <v>59</v>
      </c>
      <c r="B196" s="50">
        <v>18.32</v>
      </c>
      <c r="C196" s="39" t="s">
        <v>300</v>
      </c>
      <c r="D196" s="53"/>
      <c r="E196" s="41"/>
      <c r="F196" s="143"/>
      <c r="G196" s="43"/>
      <c r="H196" s="25"/>
    </row>
    <row r="197" spans="1:8" ht="14">
      <c r="A197" s="37"/>
      <c r="B197" s="38" t="s">
        <v>2</v>
      </c>
      <c r="C197" s="44" t="s">
        <v>75</v>
      </c>
      <c r="D197" s="45" t="s">
        <v>54</v>
      </c>
      <c r="E197" s="46">
        <v>49</v>
      </c>
      <c r="F197" s="143"/>
      <c r="G197" s="47">
        <f t="shared" ref="G197:G201" si="67">E197*F197</f>
        <v>0</v>
      </c>
      <c r="H197" s="25"/>
    </row>
    <row r="198" spans="1:8" s="13" customFormat="1">
      <c r="A198" s="37"/>
      <c r="B198" s="38"/>
      <c r="C198" s="52"/>
      <c r="D198" s="45"/>
      <c r="E198" s="41"/>
      <c r="F198" s="145"/>
      <c r="G198" s="49"/>
      <c r="H198" s="25"/>
    </row>
    <row r="199" spans="1:8" ht="14">
      <c r="A199" s="37"/>
      <c r="B199" s="38" t="s">
        <v>4</v>
      </c>
      <c r="C199" s="44" t="s">
        <v>76</v>
      </c>
      <c r="D199" s="45" t="s">
        <v>54</v>
      </c>
      <c r="E199" s="46">
        <v>47</v>
      </c>
      <c r="F199" s="143"/>
      <c r="G199" s="47">
        <f t="shared" si="67"/>
        <v>0</v>
      </c>
      <c r="H199" s="25"/>
    </row>
    <row r="200" spans="1:8" s="13" customFormat="1">
      <c r="A200" s="37"/>
      <c r="B200" s="38"/>
      <c r="C200" s="52"/>
      <c r="D200" s="45"/>
      <c r="E200" s="41"/>
      <c r="F200" s="145"/>
      <c r="G200" s="49"/>
      <c r="H200" s="25"/>
    </row>
    <row r="201" spans="1:8" ht="14">
      <c r="A201" s="37"/>
      <c r="B201" s="38" t="s">
        <v>21</v>
      </c>
      <c r="C201" s="44" t="s">
        <v>86</v>
      </c>
      <c r="D201" s="45" t="s">
        <v>54</v>
      </c>
      <c r="E201" s="46">
        <v>35</v>
      </c>
      <c r="F201" s="143"/>
      <c r="G201" s="47">
        <f t="shared" si="67"/>
        <v>0</v>
      </c>
      <c r="H201" s="25"/>
    </row>
    <row r="202" spans="1:8">
      <c r="A202" s="37"/>
      <c r="B202" s="38"/>
      <c r="C202" s="48"/>
      <c r="D202" s="45"/>
      <c r="E202" s="41"/>
      <c r="F202" s="143"/>
      <c r="G202" s="49"/>
      <c r="H202" s="25"/>
    </row>
    <row r="203" spans="1:8" ht="54">
      <c r="A203" s="37">
        <f>A196+1</f>
        <v>60</v>
      </c>
      <c r="B203" s="50">
        <v>18.36</v>
      </c>
      <c r="C203" s="39" t="s">
        <v>301</v>
      </c>
      <c r="D203" s="45"/>
      <c r="E203" s="41"/>
      <c r="F203" s="143"/>
      <c r="G203" s="43"/>
      <c r="H203" s="25"/>
    </row>
    <row r="204" spans="1:8" ht="14">
      <c r="A204" s="37"/>
      <c r="B204" s="38" t="s">
        <v>2</v>
      </c>
      <c r="C204" s="44" t="s">
        <v>78</v>
      </c>
      <c r="D204" s="45" t="s">
        <v>54</v>
      </c>
      <c r="E204" s="46">
        <v>55</v>
      </c>
      <c r="F204" s="143"/>
      <c r="G204" s="47">
        <f t="shared" ref="G204" si="68">E204*F204</f>
        <v>0</v>
      </c>
      <c r="H204" s="25"/>
    </row>
    <row r="205" spans="1:8" s="13" customFormat="1">
      <c r="A205" s="37"/>
      <c r="B205" s="38"/>
      <c r="C205" s="52"/>
      <c r="D205" s="45"/>
      <c r="E205" s="46"/>
      <c r="F205" s="145"/>
      <c r="G205" s="49"/>
      <c r="H205" s="25"/>
    </row>
    <row r="206" spans="1:8" ht="14">
      <c r="A206" s="37"/>
      <c r="B206" s="38" t="s">
        <v>4</v>
      </c>
      <c r="C206" s="44" t="s">
        <v>79</v>
      </c>
      <c r="D206" s="45" t="s">
        <v>54</v>
      </c>
      <c r="E206" s="46">
        <v>48</v>
      </c>
      <c r="F206" s="143"/>
      <c r="G206" s="47">
        <f t="shared" ref="G206" si="69">E206*F206</f>
        <v>0</v>
      </c>
      <c r="H206" s="25"/>
    </row>
    <row r="207" spans="1:8" s="13" customFormat="1">
      <c r="A207" s="37"/>
      <c r="B207" s="62"/>
      <c r="C207" s="52"/>
      <c r="D207" s="45"/>
      <c r="E207" s="41"/>
      <c r="F207" s="145"/>
      <c r="G207" s="49"/>
      <c r="H207" s="25"/>
    </row>
    <row r="208" spans="1:8" ht="14">
      <c r="A208" s="37"/>
      <c r="B208" s="38" t="s">
        <v>21</v>
      </c>
      <c r="C208" s="44" t="s">
        <v>86</v>
      </c>
      <c r="D208" s="45" t="s">
        <v>54</v>
      </c>
      <c r="E208" s="46">
        <v>43</v>
      </c>
      <c r="F208" s="143"/>
      <c r="G208" s="47">
        <f t="shared" ref="G208" si="70">E208*F208</f>
        <v>0</v>
      </c>
      <c r="H208" s="25"/>
    </row>
    <row r="209" spans="1:27">
      <c r="A209" s="37"/>
      <c r="B209" s="38"/>
      <c r="C209" s="52"/>
      <c r="D209" s="45"/>
      <c r="E209" s="41"/>
      <c r="F209" s="143"/>
      <c r="G209" s="49"/>
      <c r="H209" s="25"/>
    </row>
    <row r="210" spans="1:27" ht="54">
      <c r="A210" s="37">
        <f>A203+1</f>
        <v>61</v>
      </c>
      <c r="B210" s="50">
        <v>18.37</v>
      </c>
      <c r="C210" s="39" t="s">
        <v>302</v>
      </c>
      <c r="D210" s="45"/>
      <c r="E210" s="41"/>
      <c r="F210" s="143"/>
      <c r="G210" s="43"/>
      <c r="H210" s="25"/>
    </row>
    <row r="211" spans="1:27" ht="14">
      <c r="A211" s="37"/>
      <c r="B211" s="38" t="s">
        <v>2</v>
      </c>
      <c r="C211" s="44" t="s">
        <v>78</v>
      </c>
      <c r="D211" s="45" t="s">
        <v>54</v>
      </c>
      <c r="E211" s="46">
        <v>47</v>
      </c>
      <c r="F211" s="143"/>
      <c r="G211" s="47">
        <f t="shared" ref="G211" si="71">E211*F211</f>
        <v>0</v>
      </c>
      <c r="H211" s="25"/>
    </row>
    <row r="212" spans="1:27" s="13" customFormat="1">
      <c r="A212" s="37"/>
      <c r="B212" s="38"/>
      <c r="C212" s="52"/>
      <c r="D212" s="45"/>
      <c r="E212" s="41"/>
      <c r="F212" s="145"/>
      <c r="G212" s="49"/>
      <c r="H212" s="25"/>
    </row>
    <row r="213" spans="1:27" ht="14">
      <c r="A213" s="37"/>
      <c r="B213" s="38" t="s">
        <v>4</v>
      </c>
      <c r="C213" s="44" t="s">
        <v>79</v>
      </c>
      <c r="D213" s="45" t="s">
        <v>54</v>
      </c>
      <c r="E213" s="46">
        <v>47</v>
      </c>
      <c r="F213" s="143"/>
      <c r="G213" s="47">
        <f t="shared" ref="G213" si="72">E213*F213</f>
        <v>0</v>
      </c>
      <c r="H213" s="25"/>
    </row>
    <row r="214" spans="1:27" s="13" customFormat="1">
      <c r="A214" s="37"/>
      <c r="B214" s="38"/>
      <c r="C214" s="52"/>
      <c r="D214" s="45"/>
      <c r="E214" s="41"/>
      <c r="F214" s="145"/>
      <c r="G214" s="49"/>
      <c r="H214" s="25"/>
    </row>
    <row r="215" spans="1:27" ht="14">
      <c r="A215" s="37"/>
      <c r="B215" s="38" t="s">
        <v>21</v>
      </c>
      <c r="C215" s="44" t="s">
        <v>86</v>
      </c>
      <c r="D215" s="45" t="s">
        <v>54</v>
      </c>
      <c r="E215" s="46">
        <v>23</v>
      </c>
      <c r="F215" s="143"/>
      <c r="G215" s="47">
        <f t="shared" ref="G215" si="73">E215*F215</f>
        <v>0</v>
      </c>
      <c r="H215" s="25"/>
    </row>
    <row r="216" spans="1:27">
      <c r="A216" s="37"/>
      <c r="B216" s="38"/>
      <c r="C216" s="52"/>
      <c r="D216" s="45"/>
      <c r="E216" s="41"/>
      <c r="F216" s="143"/>
      <c r="G216" s="49"/>
      <c r="H216" s="25"/>
    </row>
    <row r="217" spans="1:27" s="2" customFormat="1" ht="65">
      <c r="A217" s="37">
        <f>A210+1</f>
        <v>62</v>
      </c>
      <c r="B217" s="50">
        <v>18.43</v>
      </c>
      <c r="C217" s="51" t="s">
        <v>303</v>
      </c>
      <c r="D217" s="45"/>
      <c r="E217" s="41"/>
      <c r="F217" s="143"/>
      <c r="G217" s="43"/>
      <c r="H217" s="25"/>
      <c r="I217" s="13"/>
      <c r="J217" s="13"/>
      <c r="K217" s="13"/>
      <c r="L217" s="13"/>
      <c r="M217" s="13"/>
      <c r="N217" s="13"/>
      <c r="O217" s="13"/>
      <c r="P217" s="13"/>
      <c r="Q217" s="13"/>
      <c r="R217" s="13"/>
      <c r="S217" s="13"/>
      <c r="T217" s="13"/>
      <c r="U217" s="13"/>
      <c r="V217" s="13"/>
      <c r="W217" s="13"/>
      <c r="X217" s="13"/>
      <c r="Y217" s="13"/>
      <c r="Z217" s="13"/>
      <c r="AA217" s="13"/>
    </row>
    <row r="218" spans="1:27" s="2" customFormat="1" ht="14">
      <c r="A218" s="37"/>
      <c r="B218" s="38" t="s">
        <v>2</v>
      </c>
      <c r="C218" s="57" t="s">
        <v>78</v>
      </c>
      <c r="D218" s="45" t="s">
        <v>54</v>
      </c>
      <c r="E218" s="46">
        <v>47</v>
      </c>
      <c r="F218" s="143"/>
      <c r="G218" s="47">
        <f t="shared" ref="G218" si="74">E218*F218</f>
        <v>0</v>
      </c>
      <c r="H218" s="25"/>
      <c r="I218" s="13"/>
      <c r="J218" s="13"/>
      <c r="K218" s="13"/>
      <c r="L218" s="13"/>
      <c r="M218" s="13"/>
      <c r="N218" s="13"/>
      <c r="O218" s="13"/>
      <c r="P218" s="13"/>
      <c r="Q218" s="13"/>
      <c r="R218" s="13"/>
      <c r="S218" s="13"/>
      <c r="T218" s="13"/>
      <c r="U218" s="13"/>
      <c r="V218" s="13"/>
      <c r="W218" s="13"/>
      <c r="X218" s="13"/>
      <c r="Y218" s="13"/>
      <c r="Z218" s="13"/>
      <c r="AA218" s="13"/>
    </row>
    <row r="219" spans="1:27">
      <c r="A219" s="37"/>
      <c r="B219" s="38"/>
      <c r="C219" s="52"/>
      <c r="D219" s="45"/>
      <c r="E219" s="41"/>
      <c r="F219" s="143"/>
      <c r="G219" s="49"/>
      <c r="H219" s="25"/>
    </row>
    <row r="220" spans="1:27" ht="65">
      <c r="A220" s="37">
        <f>A217+1</f>
        <v>63</v>
      </c>
      <c r="B220" s="38">
        <v>18.440000000000001</v>
      </c>
      <c r="C220" s="39" t="s">
        <v>304</v>
      </c>
      <c r="D220" s="45"/>
      <c r="E220" s="41"/>
      <c r="F220" s="143"/>
      <c r="G220" s="43"/>
      <c r="H220" s="25"/>
    </row>
    <row r="221" spans="1:27" s="2" customFormat="1" ht="14">
      <c r="A221" s="37"/>
      <c r="B221" s="38" t="s">
        <v>2</v>
      </c>
      <c r="C221" s="57" t="s">
        <v>78</v>
      </c>
      <c r="D221" s="45" t="s">
        <v>54</v>
      </c>
      <c r="E221" s="46">
        <v>64</v>
      </c>
      <c r="F221" s="143"/>
      <c r="G221" s="47">
        <f t="shared" ref="G221" si="75">E221*F221</f>
        <v>0</v>
      </c>
      <c r="H221" s="25"/>
      <c r="I221" s="13"/>
      <c r="J221" s="13"/>
      <c r="K221" s="13"/>
      <c r="L221" s="13"/>
      <c r="M221" s="13"/>
      <c r="N221" s="13"/>
      <c r="O221" s="13"/>
      <c r="P221" s="13"/>
      <c r="Q221" s="13"/>
      <c r="R221" s="13"/>
      <c r="S221" s="13"/>
      <c r="T221" s="13"/>
      <c r="U221" s="13"/>
      <c r="V221" s="13"/>
      <c r="W221" s="13"/>
      <c r="X221" s="13"/>
      <c r="Y221" s="13"/>
      <c r="Z221" s="13"/>
      <c r="AA221" s="13"/>
    </row>
    <row r="222" spans="1:27" s="13" customFormat="1">
      <c r="A222" s="37"/>
      <c r="B222" s="38"/>
      <c r="C222" s="52"/>
      <c r="D222" s="45"/>
      <c r="E222" s="46"/>
      <c r="F222" s="145"/>
      <c r="G222" s="49"/>
      <c r="H222" s="25"/>
    </row>
    <row r="223" spans="1:27" ht="14">
      <c r="A223" s="37"/>
      <c r="B223" s="38" t="s">
        <v>4</v>
      </c>
      <c r="C223" s="44" t="s">
        <v>79</v>
      </c>
      <c r="D223" s="45" t="s">
        <v>54</v>
      </c>
      <c r="E223" s="46">
        <v>52</v>
      </c>
      <c r="F223" s="143"/>
      <c r="G223" s="47">
        <f t="shared" ref="G223" si="76">E223*F223</f>
        <v>0</v>
      </c>
      <c r="H223" s="25"/>
    </row>
    <row r="224" spans="1:27" s="13" customFormat="1">
      <c r="A224" s="37"/>
      <c r="B224" s="38"/>
      <c r="C224" s="48"/>
      <c r="D224" s="45"/>
      <c r="E224" s="46"/>
      <c r="F224" s="145"/>
      <c r="G224" s="49"/>
      <c r="H224" s="25"/>
    </row>
    <row r="225" spans="1:27" ht="14">
      <c r="A225" s="37"/>
      <c r="B225" s="38" t="s">
        <v>21</v>
      </c>
      <c r="C225" s="44" t="s">
        <v>86</v>
      </c>
      <c r="D225" s="45" t="s">
        <v>54</v>
      </c>
      <c r="E225" s="46">
        <v>45</v>
      </c>
      <c r="F225" s="143"/>
      <c r="G225" s="47">
        <f t="shared" ref="G225" si="77">E225*F225</f>
        <v>0</v>
      </c>
      <c r="H225" s="25"/>
    </row>
    <row r="226" spans="1:27">
      <c r="A226" s="37"/>
      <c r="B226" s="38"/>
      <c r="C226" s="48"/>
      <c r="D226" s="45"/>
      <c r="E226" s="41"/>
      <c r="F226" s="143"/>
      <c r="G226" s="49"/>
      <c r="H226" s="25"/>
    </row>
    <row r="227" spans="1:27" ht="65">
      <c r="A227" s="37">
        <f>A220+1</f>
        <v>64</v>
      </c>
      <c r="B227" s="38">
        <v>18.45</v>
      </c>
      <c r="C227" s="39" t="s">
        <v>305</v>
      </c>
      <c r="D227" s="45"/>
      <c r="E227" s="41"/>
      <c r="F227" s="143"/>
      <c r="G227" s="43"/>
      <c r="H227" s="25"/>
    </row>
    <row r="228" spans="1:27" s="2" customFormat="1" ht="14">
      <c r="A228" s="37"/>
      <c r="B228" s="38" t="s">
        <v>4</v>
      </c>
      <c r="C228" s="44" t="s">
        <v>85</v>
      </c>
      <c r="D228" s="45" t="s">
        <v>54</v>
      </c>
      <c r="E228" s="46">
        <v>15</v>
      </c>
      <c r="F228" s="143"/>
      <c r="G228" s="47">
        <f t="shared" ref="G228" si="78">E228*F228</f>
        <v>0</v>
      </c>
      <c r="H228" s="25"/>
      <c r="I228" s="13"/>
      <c r="J228" s="13"/>
      <c r="K228" s="13"/>
      <c r="L228" s="13"/>
      <c r="M228" s="13"/>
      <c r="N228" s="13"/>
      <c r="O228" s="13"/>
      <c r="P228" s="13"/>
      <c r="Q228" s="13"/>
      <c r="R228" s="13"/>
      <c r="S228" s="13"/>
      <c r="T228" s="13"/>
      <c r="U228" s="13"/>
      <c r="V228" s="13"/>
      <c r="W228" s="13"/>
      <c r="X228" s="13"/>
      <c r="Y228" s="13"/>
      <c r="Z228" s="13"/>
      <c r="AA228" s="13"/>
    </row>
    <row r="229" spans="1:27" s="13" customFormat="1">
      <c r="A229" s="37"/>
      <c r="B229" s="38"/>
      <c r="C229" s="52"/>
      <c r="D229" s="45"/>
      <c r="E229" s="41"/>
      <c r="F229" s="145"/>
      <c r="G229" s="49"/>
      <c r="H229" s="25"/>
    </row>
    <row r="230" spans="1:27" ht="14">
      <c r="A230" s="37"/>
      <c r="B230" s="38" t="s">
        <v>17</v>
      </c>
      <c r="C230" s="44" t="s">
        <v>80</v>
      </c>
      <c r="D230" s="45" t="s">
        <v>54</v>
      </c>
      <c r="E230" s="46">
        <v>14</v>
      </c>
      <c r="F230" s="143"/>
      <c r="G230" s="47">
        <f t="shared" ref="G230" si="79">E230*F230</f>
        <v>0</v>
      </c>
      <c r="H230" s="25"/>
    </row>
    <row r="231" spans="1:27">
      <c r="A231" s="37"/>
      <c r="B231" s="38"/>
      <c r="C231" s="52"/>
      <c r="D231" s="45"/>
      <c r="E231" s="41"/>
      <c r="F231" s="143"/>
      <c r="G231" s="49"/>
      <c r="H231" s="25"/>
    </row>
    <row r="232" spans="1:27" ht="78">
      <c r="A232" s="37">
        <f>A227+1</f>
        <v>65</v>
      </c>
      <c r="B232" s="38">
        <v>19.02</v>
      </c>
      <c r="C232" s="39" t="s">
        <v>306</v>
      </c>
      <c r="D232" s="45" t="s">
        <v>50</v>
      </c>
      <c r="E232" s="46">
        <v>754.24699999999996</v>
      </c>
      <c r="F232" s="143"/>
      <c r="G232" s="47">
        <f t="shared" ref="G232" si="80">E232*F232</f>
        <v>0</v>
      </c>
      <c r="H232" s="25"/>
    </row>
    <row r="233" spans="1:27">
      <c r="A233" s="37"/>
      <c r="B233" s="38"/>
      <c r="C233" s="48"/>
      <c r="D233" s="45"/>
      <c r="E233" s="41"/>
      <c r="F233" s="143"/>
      <c r="G233" s="49"/>
      <c r="H233" s="25"/>
    </row>
    <row r="234" spans="1:27" ht="52">
      <c r="A234" s="37">
        <f>A232+1</f>
        <v>66</v>
      </c>
      <c r="B234" s="38">
        <v>19.04</v>
      </c>
      <c r="C234" s="39" t="s">
        <v>307</v>
      </c>
      <c r="D234" s="53" t="s">
        <v>18</v>
      </c>
      <c r="E234" s="46">
        <v>45.464775000000003</v>
      </c>
      <c r="F234" s="143"/>
      <c r="G234" s="47">
        <f t="shared" ref="G234" si="81">E234*F234</f>
        <v>0</v>
      </c>
      <c r="H234" s="25"/>
    </row>
    <row r="235" spans="1:27">
      <c r="A235" s="37"/>
      <c r="B235" s="38"/>
      <c r="C235" s="52"/>
      <c r="D235" s="53"/>
      <c r="E235" s="41"/>
      <c r="F235" s="143"/>
      <c r="G235" s="49"/>
      <c r="H235" s="25"/>
    </row>
    <row r="236" spans="1:27" ht="39">
      <c r="A236" s="37">
        <f>A234+1</f>
        <v>67</v>
      </c>
      <c r="B236" s="38" t="s">
        <v>308</v>
      </c>
      <c r="C236" s="39" t="s">
        <v>309</v>
      </c>
      <c r="D236" s="53"/>
      <c r="E236" s="41"/>
      <c r="F236" s="143"/>
      <c r="G236" s="43"/>
      <c r="H236" s="25"/>
    </row>
    <row r="237" spans="1:27" ht="14">
      <c r="A237" s="37"/>
      <c r="B237" s="38" t="s">
        <v>17</v>
      </c>
      <c r="C237" s="44" t="s">
        <v>201</v>
      </c>
      <c r="D237" s="53" t="s">
        <v>1</v>
      </c>
      <c r="E237" s="46">
        <v>148.04999999999998</v>
      </c>
      <c r="F237" s="143"/>
      <c r="G237" s="47">
        <f t="shared" ref="G237" si="82">E237*F237</f>
        <v>0</v>
      </c>
      <c r="H237" s="25"/>
    </row>
    <row r="238" spans="1:27">
      <c r="A238" s="37"/>
      <c r="B238" s="38"/>
      <c r="C238" s="52"/>
      <c r="D238" s="53"/>
      <c r="E238" s="41"/>
      <c r="F238" s="143"/>
      <c r="G238" s="49"/>
      <c r="H238" s="25"/>
    </row>
    <row r="239" spans="1:27" ht="26">
      <c r="A239" s="37">
        <f>A236+1</f>
        <v>68</v>
      </c>
      <c r="B239" s="38">
        <v>20.079999999999998</v>
      </c>
      <c r="C239" s="39" t="s">
        <v>202</v>
      </c>
      <c r="D239" s="53" t="s">
        <v>1</v>
      </c>
      <c r="E239" s="46">
        <v>1047.0393185365854</v>
      </c>
      <c r="F239" s="143"/>
      <c r="G239" s="47">
        <f t="shared" ref="G239" si="83">E239*F239</f>
        <v>0</v>
      </c>
      <c r="H239" s="25"/>
    </row>
    <row r="240" spans="1:27" s="13" customFormat="1">
      <c r="A240" s="37"/>
      <c r="B240" s="38"/>
      <c r="C240" s="52"/>
      <c r="D240" s="53"/>
      <c r="E240" s="41"/>
      <c r="F240" s="143"/>
      <c r="G240" s="49"/>
      <c r="H240" s="25"/>
    </row>
    <row r="241" spans="1:10" ht="26">
      <c r="A241" s="37">
        <f>A239+1</f>
        <v>69</v>
      </c>
      <c r="B241" s="38">
        <v>20.12</v>
      </c>
      <c r="C241" s="39" t="s">
        <v>203</v>
      </c>
      <c r="D241" s="53" t="s">
        <v>1</v>
      </c>
      <c r="E241" s="46">
        <v>573.92699999999991</v>
      </c>
      <c r="F241" s="143"/>
      <c r="G241" s="47">
        <f t="shared" ref="G241" si="84">E241*F241</f>
        <v>0</v>
      </c>
      <c r="H241" s="25"/>
    </row>
    <row r="242" spans="1:10" s="13" customFormat="1">
      <c r="A242" s="37"/>
      <c r="B242" s="38"/>
      <c r="C242" s="48"/>
      <c r="D242" s="53"/>
      <c r="E242" s="41"/>
      <c r="F242" s="145"/>
      <c r="G242" s="49"/>
    </row>
    <row r="243" spans="1:10" ht="26">
      <c r="A243" s="37">
        <f>A241+1</f>
        <v>70</v>
      </c>
      <c r="B243" s="38">
        <v>20.25</v>
      </c>
      <c r="C243" s="48" t="s">
        <v>204</v>
      </c>
      <c r="D243" s="53" t="s">
        <v>1</v>
      </c>
      <c r="E243" s="46">
        <v>130.92680000000001</v>
      </c>
      <c r="F243" s="143"/>
      <c r="G243" s="47">
        <f t="shared" ref="G243" si="85">E243*F243</f>
        <v>0</v>
      </c>
    </row>
    <row r="244" spans="1:10">
      <c r="A244" s="37"/>
      <c r="B244" s="38"/>
      <c r="C244" s="48"/>
      <c r="D244" s="53"/>
      <c r="E244" s="41"/>
      <c r="F244" s="143"/>
      <c r="G244" s="49"/>
      <c r="H244" s="25"/>
    </row>
    <row r="245" spans="1:10" ht="39">
      <c r="A245" s="37">
        <f>A243+1</f>
        <v>71</v>
      </c>
      <c r="B245" s="50">
        <v>20.47</v>
      </c>
      <c r="C245" s="39" t="s">
        <v>310</v>
      </c>
      <c r="D245" s="63" t="s">
        <v>1</v>
      </c>
      <c r="E245" s="46">
        <v>36</v>
      </c>
      <c r="F245" s="143"/>
      <c r="G245" s="47">
        <f t="shared" ref="G245" si="86">E245*F245</f>
        <v>0</v>
      </c>
      <c r="H245" s="25"/>
    </row>
    <row r="246" spans="1:10">
      <c r="A246" s="37"/>
      <c r="B246" s="62"/>
      <c r="C246" s="52"/>
      <c r="D246" s="63"/>
      <c r="E246" s="41"/>
      <c r="F246" s="143"/>
      <c r="G246" s="64"/>
      <c r="H246" s="25"/>
      <c r="J246" s="25"/>
    </row>
    <row r="247" spans="1:10" ht="52">
      <c r="A247" s="37">
        <f>A245+1</f>
        <v>72</v>
      </c>
      <c r="B247" s="38">
        <v>20.66</v>
      </c>
      <c r="C247" s="39" t="s">
        <v>311</v>
      </c>
      <c r="D247" s="53" t="s">
        <v>1</v>
      </c>
      <c r="E247" s="46">
        <v>123.92680000000001</v>
      </c>
      <c r="F247" s="143"/>
      <c r="G247" s="47">
        <f t="shared" ref="G247" si="87">E247*F247</f>
        <v>0</v>
      </c>
      <c r="H247" s="25"/>
      <c r="J247" s="25"/>
    </row>
    <row r="248" spans="1:10">
      <c r="A248" s="37"/>
      <c r="B248" s="38"/>
      <c r="C248" s="39"/>
      <c r="D248" s="53"/>
      <c r="E248" s="41"/>
      <c r="F248" s="143"/>
      <c r="G248" s="40"/>
      <c r="H248" s="25"/>
      <c r="J248" s="25"/>
    </row>
    <row r="249" spans="1:10" ht="39">
      <c r="A249" s="37">
        <f>A247+1</f>
        <v>73</v>
      </c>
      <c r="B249" s="38">
        <v>20.72</v>
      </c>
      <c r="C249" s="44" t="s">
        <v>205</v>
      </c>
      <c r="D249" s="40"/>
      <c r="E249" s="40"/>
      <c r="F249" s="147"/>
      <c r="G249" s="47"/>
      <c r="H249" s="25"/>
      <c r="J249" s="25"/>
    </row>
    <row r="250" spans="1:10" ht="14">
      <c r="A250" s="37"/>
      <c r="B250" s="38" t="s">
        <v>2</v>
      </c>
      <c r="C250" s="39" t="s">
        <v>25</v>
      </c>
      <c r="D250" s="45" t="s">
        <v>1</v>
      </c>
      <c r="E250" s="46">
        <v>51.24</v>
      </c>
      <c r="F250" s="147"/>
      <c r="G250" s="47">
        <f t="shared" ref="G250" si="88">E250*F250</f>
        <v>0</v>
      </c>
      <c r="H250" s="25"/>
      <c r="J250" s="25"/>
    </row>
    <row r="251" spans="1:10">
      <c r="A251" s="37"/>
      <c r="B251" s="38"/>
      <c r="C251" s="52"/>
      <c r="D251" s="40"/>
      <c r="E251" s="40"/>
      <c r="F251" s="147"/>
      <c r="G251" s="49"/>
      <c r="H251" s="25"/>
      <c r="J251" s="25"/>
    </row>
    <row r="252" spans="1:10" ht="39">
      <c r="A252" s="37">
        <f>A249+1</f>
        <v>74</v>
      </c>
      <c r="B252" s="50">
        <v>20.73</v>
      </c>
      <c r="C252" s="39" t="s">
        <v>312</v>
      </c>
      <c r="D252" s="53"/>
      <c r="E252" s="41"/>
      <c r="F252" s="143"/>
      <c r="G252" s="43"/>
      <c r="H252" s="25"/>
      <c r="J252" s="25"/>
    </row>
    <row r="253" spans="1:10" ht="25">
      <c r="A253" s="37"/>
      <c r="B253" s="38" t="s">
        <v>4</v>
      </c>
      <c r="C253" s="44" t="s">
        <v>6</v>
      </c>
      <c r="D253" s="53" t="s">
        <v>1</v>
      </c>
      <c r="E253" s="46">
        <v>1029.36565902439</v>
      </c>
      <c r="F253" s="143"/>
      <c r="G253" s="47">
        <f t="shared" ref="G253" si="89">E253*F253</f>
        <v>0</v>
      </c>
      <c r="H253" s="25"/>
      <c r="J253" s="25"/>
    </row>
    <row r="254" spans="1:10">
      <c r="A254" s="37"/>
      <c r="B254" s="38"/>
      <c r="C254" s="52"/>
      <c r="D254" s="53"/>
      <c r="E254" s="41"/>
      <c r="F254" s="143"/>
      <c r="G254" s="49"/>
      <c r="H254" s="25"/>
      <c r="J254" s="25"/>
    </row>
    <row r="255" spans="1:10" ht="39">
      <c r="A255" s="37">
        <f>A252+1</f>
        <v>75</v>
      </c>
      <c r="B255" s="38">
        <v>20.75</v>
      </c>
      <c r="C255" s="39" t="s">
        <v>313</v>
      </c>
      <c r="D255" s="53"/>
      <c r="E255" s="41"/>
      <c r="F255" s="143"/>
      <c r="G255" s="43"/>
      <c r="H255" s="25"/>
      <c r="J255" s="25"/>
    </row>
    <row r="256" spans="1:10" ht="25">
      <c r="A256" s="37"/>
      <c r="B256" s="38" t="s">
        <v>4</v>
      </c>
      <c r="C256" s="44" t="s">
        <v>13</v>
      </c>
      <c r="D256" s="53" t="s">
        <v>1</v>
      </c>
      <c r="E256" s="46">
        <v>251.87699999999998</v>
      </c>
      <c r="F256" s="143"/>
      <c r="G256" s="47">
        <f t="shared" ref="G256" si="90">E256*F256</f>
        <v>0</v>
      </c>
      <c r="H256" s="25"/>
      <c r="J256" s="25"/>
    </row>
    <row r="257" spans="1:10" s="13" customFormat="1">
      <c r="A257" s="37"/>
      <c r="B257" s="38"/>
      <c r="C257" s="44"/>
      <c r="D257" s="40"/>
      <c r="E257" s="40"/>
      <c r="F257" s="145"/>
      <c r="G257" s="43"/>
      <c r="H257" s="25"/>
      <c r="J257" s="25"/>
    </row>
    <row r="258" spans="1:10" ht="65">
      <c r="A258" s="37">
        <f>A255+1</f>
        <v>76</v>
      </c>
      <c r="B258" s="50">
        <v>23.02</v>
      </c>
      <c r="C258" s="39" t="s">
        <v>314</v>
      </c>
      <c r="D258" s="53" t="s">
        <v>1</v>
      </c>
      <c r="E258" s="46">
        <v>1481.0197999999996</v>
      </c>
      <c r="F258" s="143"/>
      <c r="G258" s="47">
        <f t="shared" ref="G258" si="91">E258*F258</f>
        <v>0</v>
      </c>
      <c r="H258" s="25"/>
      <c r="J258" s="25"/>
    </row>
    <row r="259" spans="1:10" s="18" customFormat="1">
      <c r="A259" s="38"/>
      <c r="B259" s="38"/>
      <c r="C259" s="52"/>
      <c r="D259" s="45"/>
      <c r="E259" s="45"/>
      <c r="F259" s="144"/>
      <c r="G259" s="43"/>
      <c r="H259" s="26"/>
      <c r="J259" s="26"/>
    </row>
    <row r="260" spans="1:10" ht="91">
      <c r="A260" s="37">
        <f>A258+1</f>
        <v>77</v>
      </c>
      <c r="B260" s="50">
        <v>23.03</v>
      </c>
      <c r="C260" s="39" t="s">
        <v>315</v>
      </c>
      <c r="D260" s="53"/>
      <c r="E260" s="41"/>
      <c r="F260" s="143"/>
      <c r="G260" s="43"/>
      <c r="H260" s="25"/>
      <c r="J260" s="25"/>
    </row>
    <row r="261" spans="1:10" ht="25">
      <c r="A261" s="37"/>
      <c r="B261" s="38" t="s">
        <v>4</v>
      </c>
      <c r="C261" s="44" t="s">
        <v>5</v>
      </c>
      <c r="D261" s="53" t="s">
        <v>1</v>
      </c>
      <c r="E261" s="46">
        <v>24.335000000000001</v>
      </c>
      <c r="F261" s="143"/>
      <c r="G261" s="47">
        <f t="shared" ref="G261" si="92">E261*F261</f>
        <v>0</v>
      </c>
      <c r="H261" s="25"/>
      <c r="J261" s="25"/>
    </row>
    <row r="262" spans="1:10">
      <c r="A262" s="37"/>
      <c r="B262" s="38"/>
      <c r="C262" s="52"/>
      <c r="D262" s="45"/>
      <c r="E262" s="41"/>
      <c r="F262" s="143"/>
      <c r="G262" s="49"/>
      <c r="H262" s="25"/>
      <c r="J262" s="25"/>
    </row>
    <row r="263" spans="1:10" ht="143">
      <c r="A263" s="37">
        <f>A260+1</f>
        <v>78</v>
      </c>
      <c r="B263" s="50">
        <v>23.04</v>
      </c>
      <c r="C263" s="39" t="s">
        <v>316</v>
      </c>
      <c r="D263" s="45"/>
      <c r="E263" s="41"/>
      <c r="F263" s="143"/>
      <c r="G263" s="43"/>
      <c r="H263" s="25"/>
      <c r="J263" s="25"/>
    </row>
    <row r="264" spans="1:10" ht="14">
      <c r="A264" s="37"/>
      <c r="B264" s="38" t="s">
        <v>2</v>
      </c>
      <c r="C264" s="44" t="s">
        <v>81</v>
      </c>
      <c r="D264" s="45" t="s">
        <v>54</v>
      </c>
      <c r="E264" s="46">
        <v>7</v>
      </c>
      <c r="F264" s="143"/>
      <c r="G264" s="47">
        <f t="shared" ref="G264" si="93">E264*F264</f>
        <v>0</v>
      </c>
      <c r="H264" s="25"/>
      <c r="J264" s="25"/>
    </row>
    <row r="265" spans="1:10">
      <c r="A265" s="37"/>
      <c r="B265" s="38"/>
      <c r="C265" s="52"/>
      <c r="D265" s="45"/>
      <c r="E265" s="41"/>
      <c r="F265" s="143"/>
      <c r="G265" s="49"/>
      <c r="H265" s="25"/>
      <c r="J265" s="25"/>
    </row>
    <row r="266" spans="1:10" ht="104">
      <c r="A266" s="37">
        <f>A263+1</f>
        <v>79</v>
      </c>
      <c r="B266" s="38">
        <v>23.05</v>
      </c>
      <c r="C266" s="39" t="s">
        <v>317</v>
      </c>
      <c r="D266" s="45" t="s">
        <v>1</v>
      </c>
      <c r="E266" s="46">
        <v>6.3000000000000007</v>
      </c>
      <c r="F266" s="143"/>
      <c r="G266" s="47">
        <f t="shared" ref="G266" si="94">E266*F266</f>
        <v>0</v>
      </c>
      <c r="H266" s="25"/>
      <c r="J266" s="25"/>
    </row>
    <row r="267" spans="1:10" s="13" customFormat="1" ht="14">
      <c r="A267" s="37"/>
      <c r="B267" s="38"/>
      <c r="C267" s="52"/>
      <c r="D267" s="40"/>
      <c r="E267" s="40"/>
      <c r="F267" s="144"/>
      <c r="G267" s="47"/>
      <c r="H267" s="25"/>
      <c r="J267" s="25"/>
    </row>
    <row r="268" spans="1:10" ht="26">
      <c r="A268" s="37">
        <f>A266+1</f>
        <v>80</v>
      </c>
      <c r="B268" s="38">
        <v>23.08</v>
      </c>
      <c r="C268" s="39" t="s">
        <v>27</v>
      </c>
      <c r="D268" s="45"/>
      <c r="E268" s="41"/>
      <c r="F268" s="143"/>
      <c r="G268" s="43"/>
      <c r="H268" s="25"/>
      <c r="J268" s="25"/>
    </row>
    <row r="269" spans="1:10" ht="14">
      <c r="A269" s="37"/>
      <c r="B269" s="38" t="s">
        <v>2</v>
      </c>
      <c r="C269" s="44" t="s">
        <v>28</v>
      </c>
      <c r="D269" s="45" t="s">
        <v>1</v>
      </c>
      <c r="E269" s="46">
        <v>2.4</v>
      </c>
      <c r="F269" s="143"/>
      <c r="G269" s="47">
        <f t="shared" ref="G269" si="95">E269*F269</f>
        <v>0</v>
      </c>
      <c r="H269" s="25"/>
      <c r="J269" s="25"/>
    </row>
    <row r="270" spans="1:10">
      <c r="A270" s="37"/>
      <c r="B270" s="38"/>
      <c r="C270" s="52"/>
      <c r="D270" s="53"/>
      <c r="E270" s="41"/>
      <c r="F270" s="143"/>
      <c r="G270" s="49"/>
      <c r="H270" s="25"/>
      <c r="J270" s="25"/>
    </row>
    <row r="271" spans="1:10" ht="26">
      <c r="A271" s="37">
        <f>A268+1</f>
        <v>81</v>
      </c>
      <c r="B271" s="65">
        <v>23.4</v>
      </c>
      <c r="C271" s="39" t="s">
        <v>93</v>
      </c>
      <c r="D271" s="63"/>
      <c r="E271" s="41"/>
      <c r="F271" s="143"/>
      <c r="G271" s="66"/>
      <c r="H271" s="25"/>
      <c r="J271" s="25"/>
    </row>
    <row r="272" spans="1:10" ht="14">
      <c r="A272" s="37"/>
      <c r="B272" s="40" t="s">
        <v>2</v>
      </c>
      <c r="C272" s="67" t="s">
        <v>94</v>
      </c>
      <c r="D272" s="63" t="s">
        <v>1</v>
      </c>
      <c r="E272" s="46">
        <v>353</v>
      </c>
      <c r="F272" s="143"/>
      <c r="G272" s="47">
        <f t="shared" ref="G272" si="96">E272*F272</f>
        <v>0</v>
      </c>
      <c r="H272" s="25"/>
      <c r="I272" s="10" t="s">
        <v>3</v>
      </c>
      <c r="J272" s="25"/>
    </row>
    <row r="273" spans="1:11">
      <c r="A273" s="37"/>
      <c r="B273" s="37"/>
      <c r="C273" s="52"/>
      <c r="D273" s="63"/>
      <c r="E273" s="41"/>
      <c r="F273" s="143"/>
      <c r="G273" s="64"/>
      <c r="H273" s="25"/>
      <c r="J273" s="25"/>
    </row>
    <row r="274" spans="1:11" ht="52">
      <c r="A274" s="37">
        <f>A271+1</f>
        <v>82</v>
      </c>
      <c r="B274" s="38">
        <v>23.44</v>
      </c>
      <c r="C274" s="39" t="s">
        <v>318</v>
      </c>
      <c r="D274" s="45" t="s">
        <v>1</v>
      </c>
      <c r="E274" s="46">
        <v>388.40625</v>
      </c>
      <c r="F274" s="143"/>
      <c r="G274" s="47">
        <f t="shared" ref="G274" si="97">E274*F274</f>
        <v>0</v>
      </c>
      <c r="H274" s="25"/>
      <c r="J274" s="25"/>
    </row>
    <row r="275" spans="1:11" ht="14">
      <c r="A275" s="37"/>
      <c r="B275" s="38"/>
      <c r="C275" s="39"/>
      <c r="D275" s="53"/>
      <c r="E275" s="41"/>
      <c r="F275" s="143"/>
      <c r="G275" s="47"/>
      <c r="H275" s="25"/>
      <c r="J275" s="25"/>
    </row>
    <row r="276" spans="1:11" ht="39">
      <c r="A276" s="37">
        <f>A274+1</f>
        <v>83</v>
      </c>
      <c r="B276" s="38">
        <v>23.52</v>
      </c>
      <c r="C276" s="39" t="s">
        <v>319</v>
      </c>
      <c r="D276" s="53"/>
      <c r="E276" s="41"/>
      <c r="F276" s="143"/>
      <c r="G276" s="43"/>
      <c r="H276" s="25"/>
      <c r="J276" s="25"/>
    </row>
    <row r="277" spans="1:11" ht="25">
      <c r="A277" s="37"/>
      <c r="B277" s="38" t="s">
        <v>4</v>
      </c>
      <c r="C277" s="44" t="s">
        <v>41</v>
      </c>
      <c r="D277" s="45" t="s">
        <v>1</v>
      </c>
      <c r="E277" s="46">
        <v>702.7109999999999</v>
      </c>
      <c r="F277" s="143"/>
      <c r="G277" s="47">
        <f t="shared" ref="G277" si="98">E277*F277</f>
        <v>0</v>
      </c>
      <c r="H277" s="25"/>
      <c r="J277" s="25"/>
    </row>
    <row r="278" spans="1:11">
      <c r="A278" s="37"/>
      <c r="B278" s="38"/>
      <c r="C278" s="52"/>
      <c r="D278" s="53"/>
      <c r="E278" s="41"/>
      <c r="F278" s="143"/>
      <c r="G278" s="49"/>
      <c r="H278" s="25"/>
      <c r="J278" s="25"/>
    </row>
    <row r="279" spans="1:11" ht="37.5">
      <c r="A279" s="37">
        <f>A276+1</f>
        <v>84</v>
      </c>
      <c r="B279" s="38">
        <v>23.53</v>
      </c>
      <c r="C279" s="44" t="s">
        <v>320</v>
      </c>
      <c r="D279" s="53"/>
      <c r="E279" s="41"/>
      <c r="F279" s="143"/>
      <c r="G279" s="43"/>
      <c r="H279" s="25"/>
      <c r="J279" s="25"/>
    </row>
    <row r="280" spans="1:11" ht="25">
      <c r="A280" s="37"/>
      <c r="B280" s="38" t="s">
        <v>4</v>
      </c>
      <c r="C280" s="44" t="s">
        <v>12</v>
      </c>
      <c r="D280" s="45" t="s">
        <v>1</v>
      </c>
      <c r="E280" s="46">
        <v>243.02879999999999</v>
      </c>
      <c r="F280" s="143"/>
      <c r="G280" s="47">
        <f t="shared" ref="G280" si="99">E280*F280</f>
        <v>0</v>
      </c>
      <c r="H280" s="25"/>
      <c r="J280" s="25"/>
    </row>
    <row r="281" spans="1:11">
      <c r="A281" s="37"/>
      <c r="B281" s="38"/>
      <c r="C281" s="52"/>
      <c r="D281" s="53"/>
      <c r="E281" s="41"/>
      <c r="F281" s="143"/>
      <c r="G281" s="49"/>
      <c r="H281" s="25"/>
      <c r="J281" s="25"/>
    </row>
    <row r="282" spans="1:11" ht="52">
      <c r="A282" s="37">
        <f>A279+1</f>
        <v>85</v>
      </c>
      <c r="B282" s="38">
        <v>23.54</v>
      </c>
      <c r="C282" s="39" t="s">
        <v>321</v>
      </c>
      <c r="D282" s="45"/>
      <c r="E282" s="41"/>
      <c r="F282" s="143"/>
      <c r="G282" s="43"/>
      <c r="H282" s="25"/>
      <c r="J282" s="19"/>
      <c r="K282" s="19"/>
    </row>
    <row r="283" spans="1:11" ht="14">
      <c r="A283" s="37"/>
      <c r="B283" s="38" t="s">
        <v>2</v>
      </c>
      <c r="C283" s="44" t="s">
        <v>25</v>
      </c>
      <c r="D283" s="53" t="s">
        <v>1</v>
      </c>
      <c r="E283" s="46">
        <v>515.96189024390242</v>
      </c>
      <c r="F283" s="143"/>
      <c r="G283" s="47">
        <f t="shared" ref="G283" si="100">E283*F283</f>
        <v>0</v>
      </c>
      <c r="H283" s="25"/>
      <c r="I283" s="20"/>
      <c r="J283" s="19"/>
      <c r="K283" s="19"/>
    </row>
    <row r="284" spans="1:11">
      <c r="A284" s="37"/>
      <c r="B284" s="38"/>
      <c r="C284" s="52"/>
      <c r="D284" s="53"/>
      <c r="E284" s="41"/>
      <c r="F284" s="143"/>
      <c r="G284" s="49"/>
      <c r="H284" s="25"/>
      <c r="J284" s="25"/>
    </row>
    <row r="285" spans="1:11" ht="52">
      <c r="A285" s="37">
        <f>A282+1</f>
        <v>86</v>
      </c>
      <c r="B285" s="38">
        <v>24.01</v>
      </c>
      <c r="C285" s="39" t="s">
        <v>322</v>
      </c>
      <c r="D285" s="53"/>
      <c r="E285" s="41"/>
      <c r="F285" s="143"/>
      <c r="G285" s="43"/>
      <c r="H285" s="25"/>
      <c r="J285" s="25"/>
    </row>
    <row r="286" spans="1:11" ht="14">
      <c r="A286" s="37"/>
      <c r="B286" s="38" t="s">
        <v>2</v>
      </c>
      <c r="C286" s="44" t="s">
        <v>14</v>
      </c>
      <c r="D286" s="53" t="s">
        <v>7</v>
      </c>
      <c r="E286" s="46">
        <v>50.79389805000001</v>
      </c>
      <c r="F286" s="143"/>
      <c r="G286" s="47">
        <f t="shared" ref="G286" si="101">E286*F286</f>
        <v>0</v>
      </c>
      <c r="H286" s="25"/>
      <c r="J286" s="25"/>
    </row>
    <row r="287" spans="1:11">
      <c r="A287" s="37"/>
      <c r="B287" s="38"/>
      <c r="C287" s="39"/>
      <c r="D287" s="53"/>
      <c r="E287" s="41"/>
      <c r="F287" s="143"/>
      <c r="G287" s="40"/>
      <c r="H287" s="25"/>
      <c r="J287" s="25"/>
    </row>
    <row r="288" spans="1:11" ht="52">
      <c r="A288" s="37">
        <f>A285+1</f>
        <v>87</v>
      </c>
      <c r="B288" s="38">
        <v>24.06</v>
      </c>
      <c r="C288" s="39" t="s">
        <v>323</v>
      </c>
      <c r="D288" s="53"/>
      <c r="E288" s="41"/>
      <c r="F288" s="143"/>
      <c r="G288" s="43"/>
      <c r="H288" s="25"/>
      <c r="J288" s="25"/>
    </row>
    <row r="289" spans="1:10" ht="14">
      <c r="A289" s="37"/>
      <c r="B289" s="38" t="s">
        <v>2</v>
      </c>
      <c r="C289" s="44" t="s">
        <v>19</v>
      </c>
      <c r="D289" s="53" t="s">
        <v>7</v>
      </c>
      <c r="E289" s="46">
        <v>3.9482950000000003</v>
      </c>
      <c r="F289" s="143"/>
      <c r="G289" s="47">
        <f t="shared" ref="G289" si="102">E289*F289</f>
        <v>0</v>
      </c>
      <c r="H289" s="25"/>
      <c r="J289" s="25"/>
    </row>
    <row r="290" spans="1:10">
      <c r="A290" s="37"/>
      <c r="B290" s="38"/>
      <c r="C290" s="52"/>
      <c r="D290" s="45"/>
      <c r="E290" s="41"/>
      <c r="F290" s="146"/>
      <c r="G290" s="49"/>
      <c r="H290" s="25"/>
      <c r="J290" s="25"/>
    </row>
    <row r="291" spans="1:10" ht="52">
      <c r="A291" s="37">
        <f>A288+1</f>
        <v>88</v>
      </c>
      <c r="B291" s="38">
        <v>24.11</v>
      </c>
      <c r="C291" s="39" t="s">
        <v>324</v>
      </c>
      <c r="D291" s="45"/>
      <c r="E291" s="41"/>
      <c r="F291" s="143"/>
      <c r="G291" s="43"/>
      <c r="H291" s="25"/>
      <c r="J291" s="25"/>
    </row>
    <row r="292" spans="1:10" ht="14">
      <c r="A292" s="37"/>
      <c r="B292" s="38" t="s">
        <v>2</v>
      </c>
      <c r="C292" s="44" t="s">
        <v>26</v>
      </c>
      <c r="D292" s="53" t="s">
        <v>54</v>
      </c>
      <c r="E292" s="46">
        <v>16</v>
      </c>
      <c r="F292" s="143"/>
      <c r="G292" s="47">
        <f t="shared" ref="G292" si="103">E292*F292</f>
        <v>0</v>
      </c>
      <c r="H292" s="25"/>
    </row>
    <row r="293" spans="1:10">
      <c r="A293" s="37"/>
      <c r="B293" s="38"/>
      <c r="C293" s="52"/>
      <c r="D293" s="45"/>
      <c r="E293" s="41"/>
      <c r="F293" s="143"/>
      <c r="G293" s="49"/>
      <c r="H293" s="25"/>
    </row>
    <row r="294" spans="1:10" ht="39">
      <c r="A294" s="37">
        <f>A291+1</f>
        <v>89</v>
      </c>
      <c r="B294" s="38">
        <v>24.12</v>
      </c>
      <c r="C294" s="39" t="s">
        <v>325</v>
      </c>
      <c r="D294" s="45"/>
      <c r="E294" s="41"/>
      <c r="F294" s="143"/>
      <c r="G294" s="43"/>
      <c r="H294" s="25"/>
    </row>
    <row r="295" spans="1:10" ht="14">
      <c r="A295" s="37"/>
      <c r="B295" s="38" t="s">
        <v>2</v>
      </c>
      <c r="C295" s="44" t="s">
        <v>26</v>
      </c>
      <c r="D295" s="53" t="s">
        <v>54</v>
      </c>
      <c r="E295" s="46">
        <v>3</v>
      </c>
      <c r="F295" s="143"/>
      <c r="G295" s="47">
        <f t="shared" ref="G295" si="104">E295*F295</f>
        <v>0</v>
      </c>
      <c r="H295" s="25"/>
    </row>
    <row r="296" spans="1:10">
      <c r="A296" s="37"/>
      <c r="B296" s="38"/>
      <c r="C296" s="52"/>
      <c r="D296" s="53"/>
      <c r="E296" s="41"/>
      <c r="F296" s="143"/>
      <c r="G296" s="49"/>
      <c r="H296" s="25"/>
    </row>
    <row r="297" spans="1:10" ht="39">
      <c r="A297" s="37">
        <f>A294+1</f>
        <v>90</v>
      </c>
      <c r="B297" s="38">
        <v>24.22</v>
      </c>
      <c r="C297" s="39" t="s">
        <v>326</v>
      </c>
      <c r="D297" s="53"/>
      <c r="E297" s="41"/>
      <c r="F297" s="143"/>
      <c r="G297" s="43"/>
      <c r="H297" s="25"/>
    </row>
    <row r="298" spans="1:10" ht="14">
      <c r="A298" s="37"/>
      <c r="B298" s="38" t="s">
        <v>2</v>
      </c>
      <c r="C298" s="44" t="s">
        <v>15</v>
      </c>
      <c r="D298" s="53" t="s">
        <v>1</v>
      </c>
      <c r="E298" s="46">
        <v>121.0881</v>
      </c>
      <c r="F298" s="143"/>
      <c r="G298" s="47">
        <f t="shared" ref="G298" si="105">E298*F298</f>
        <v>0</v>
      </c>
      <c r="H298" s="25"/>
    </row>
    <row r="299" spans="1:10" s="13" customFormat="1">
      <c r="A299" s="37"/>
      <c r="B299" s="38"/>
      <c r="C299" s="52"/>
      <c r="D299" s="40"/>
      <c r="E299" s="41"/>
      <c r="F299" s="145"/>
      <c r="G299" s="49"/>
      <c r="H299" s="25"/>
    </row>
    <row r="300" spans="1:10" ht="14">
      <c r="A300" s="37"/>
      <c r="B300" s="38" t="s">
        <v>4</v>
      </c>
      <c r="C300" s="44" t="s">
        <v>45</v>
      </c>
      <c r="D300" s="53" t="s">
        <v>1</v>
      </c>
      <c r="E300" s="46">
        <v>18</v>
      </c>
      <c r="F300" s="143"/>
      <c r="G300" s="47">
        <f t="shared" ref="G300:G310" si="106">E300*F300</f>
        <v>0</v>
      </c>
      <c r="H300" s="25"/>
    </row>
    <row r="301" spans="1:10">
      <c r="A301" s="37"/>
      <c r="B301" s="38"/>
      <c r="C301" s="52"/>
      <c r="D301" s="40"/>
      <c r="E301" s="41"/>
      <c r="F301" s="144"/>
      <c r="G301" s="43"/>
      <c r="H301" s="25"/>
    </row>
    <row r="302" spans="1:10" ht="52">
      <c r="A302" s="37">
        <f>A297+1</f>
        <v>91</v>
      </c>
      <c r="B302" s="50">
        <v>24.43</v>
      </c>
      <c r="C302" s="39" t="s">
        <v>327</v>
      </c>
      <c r="D302" s="53" t="s">
        <v>1</v>
      </c>
      <c r="E302" s="46">
        <v>1016.8290590243902</v>
      </c>
      <c r="F302" s="143"/>
      <c r="G302" s="47">
        <f t="shared" si="106"/>
        <v>0</v>
      </c>
      <c r="H302" s="25"/>
    </row>
    <row r="303" spans="1:10" s="13" customFormat="1">
      <c r="A303" s="37"/>
      <c r="B303" s="38"/>
      <c r="C303" s="52"/>
      <c r="D303" s="40"/>
      <c r="E303" s="40"/>
      <c r="F303" s="144"/>
      <c r="G303" s="43"/>
      <c r="H303" s="25"/>
    </row>
    <row r="304" spans="1:10" ht="39">
      <c r="A304" s="37">
        <f>A302+1</f>
        <v>92</v>
      </c>
      <c r="B304" s="38">
        <v>24.45</v>
      </c>
      <c r="C304" s="39" t="s">
        <v>328</v>
      </c>
      <c r="D304" s="53" t="s">
        <v>1</v>
      </c>
      <c r="E304" s="46">
        <v>7.4249999999999989</v>
      </c>
      <c r="F304" s="143"/>
      <c r="G304" s="47">
        <f t="shared" si="106"/>
        <v>0</v>
      </c>
      <c r="H304" s="25"/>
    </row>
    <row r="305" spans="1:10" s="13" customFormat="1">
      <c r="A305" s="37"/>
      <c r="B305" s="38"/>
      <c r="C305" s="52"/>
      <c r="D305" s="45"/>
      <c r="E305" s="41"/>
      <c r="F305" s="144"/>
      <c r="G305" s="43"/>
      <c r="H305" s="25"/>
    </row>
    <row r="306" spans="1:10" ht="39">
      <c r="A306" s="37">
        <f>A304+1</f>
        <v>93</v>
      </c>
      <c r="B306" s="38">
        <v>24.46</v>
      </c>
      <c r="C306" s="39" t="s">
        <v>329</v>
      </c>
      <c r="D306" s="53" t="s">
        <v>1</v>
      </c>
      <c r="E306" s="46">
        <v>754.24699999999996</v>
      </c>
      <c r="F306" s="143"/>
      <c r="G306" s="47">
        <f t="shared" si="106"/>
        <v>0</v>
      </c>
      <c r="H306" s="25"/>
    </row>
    <row r="307" spans="1:10">
      <c r="A307" s="37"/>
      <c r="B307" s="38"/>
      <c r="C307" s="52"/>
      <c r="D307" s="40"/>
      <c r="E307" s="40"/>
      <c r="F307" s="143"/>
      <c r="G307" s="49"/>
      <c r="H307" s="25"/>
    </row>
    <row r="308" spans="1:10" ht="130">
      <c r="A308" s="37">
        <f>A306+1</f>
        <v>94</v>
      </c>
      <c r="B308" s="62" t="s">
        <v>336</v>
      </c>
      <c r="C308" s="39" t="s">
        <v>330</v>
      </c>
      <c r="D308" s="45" t="s">
        <v>54</v>
      </c>
      <c r="E308" s="45">
        <v>452.55</v>
      </c>
      <c r="F308" s="147"/>
      <c r="G308" s="47">
        <f t="shared" si="106"/>
        <v>0</v>
      </c>
      <c r="H308" s="25"/>
      <c r="I308" s="10" t="s">
        <v>3</v>
      </c>
    </row>
    <row r="309" spans="1:10">
      <c r="A309" s="37"/>
      <c r="B309" s="62"/>
      <c r="C309" s="52"/>
      <c r="D309" s="63"/>
      <c r="E309" s="41"/>
      <c r="F309" s="143"/>
      <c r="G309" s="64"/>
      <c r="H309" s="25"/>
    </row>
    <row r="310" spans="1:10" ht="104">
      <c r="A310" s="37">
        <f>A308+1</f>
        <v>95</v>
      </c>
      <c r="B310" s="62" t="s">
        <v>336</v>
      </c>
      <c r="C310" s="39" t="s">
        <v>331</v>
      </c>
      <c r="D310" s="45" t="s">
        <v>92</v>
      </c>
      <c r="E310" s="46">
        <v>201.13333333333333</v>
      </c>
      <c r="F310" s="147"/>
      <c r="G310" s="47">
        <f t="shared" si="106"/>
        <v>0</v>
      </c>
      <c r="H310" s="25"/>
      <c r="J310" s="10" t="s">
        <v>3</v>
      </c>
    </row>
    <row r="311" spans="1:10">
      <c r="A311" s="37"/>
      <c r="B311" s="62"/>
      <c r="C311" s="52"/>
      <c r="D311" s="40"/>
      <c r="E311" s="41"/>
      <c r="F311" s="144"/>
      <c r="G311" s="43"/>
      <c r="H311" s="25"/>
    </row>
    <row r="312" spans="1:10" ht="26">
      <c r="A312" s="37"/>
      <c r="B312" s="62"/>
      <c r="C312" s="52" t="s">
        <v>95</v>
      </c>
      <c r="D312" s="63"/>
      <c r="E312" s="41"/>
      <c r="F312" s="143"/>
      <c r="G312" s="64"/>
      <c r="H312" s="25"/>
    </row>
    <row r="313" spans="1:10" ht="65">
      <c r="A313" s="37">
        <f>A310+1</f>
        <v>96</v>
      </c>
      <c r="B313" s="62" t="s">
        <v>336</v>
      </c>
      <c r="C313" s="39" t="s">
        <v>88</v>
      </c>
      <c r="D313" s="53" t="s">
        <v>54</v>
      </c>
      <c r="E313" s="46">
        <v>25</v>
      </c>
      <c r="F313" s="143"/>
      <c r="G313" s="47">
        <f t="shared" ref="G313" si="107">E313*F313</f>
        <v>0</v>
      </c>
      <c r="H313" s="25"/>
    </row>
    <row r="314" spans="1:10">
      <c r="A314" s="37"/>
      <c r="B314" s="38"/>
      <c r="C314" s="52"/>
      <c r="D314" s="40"/>
      <c r="E314" s="41"/>
      <c r="F314" s="144"/>
      <c r="G314" s="43"/>
      <c r="H314" s="25"/>
    </row>
    <row r="315" spans="1:10" s="17" customFormat="1" ht="176">
      <c r="A315" s="37">
        <f>A313+1</f>
        <v>97</v>
      </c>
      <c r="B315" s="62" t="s">
        <v>336</v>
      </c>
      <c r="C315" s="68" t="s">
        <v>332</v>
      </c>
      <c r="D315" s="69" t="s">
        <v>29</v>
      </c>
      <c r="E315" s="46">
        <v>36</v>
      </c>
      <c r="F315" s="148"/>
      <c r="G315" s="47">
        <f t="shared" ref="G315" si="108">E315*F315</f>
        <v>0</v>
      </c>
      <c r="H315" s="25"/>
      <c r="I315" s="10"/>
      <c r="J315" s="10"/>
    </row>
    <row r="316" spans="1:10" s="17" customFormat="1">
      <c r="A316" s="37"/>
      <c r="B316" s="70"/>
      <c r="C316" s="71"/>
      <c r="D316" s="72"/>
      <c r="E316" s="72"/>
      <c r="F316" s="149"/>
      <c r="G316" s="64"/>
    </row>
    <row r="317" spans="1:10" s="17" customFormat="1" ht="88.5">
      <c r="A317" s="37">
        <f>A315+1</f>
        <v>98</v>
      </c>
      <c r="B317" s="62" t="s">
        <v>336</v>
      </c>
      <c r="C317" s="44" t="s">
        <v>333</v>
      </c>
      <c r="D317" s="69" t="s">
        <v>1</v>
      </c>
      <c r="E317" s="46">
        <v>13.86</v>
      </c>
      <c r="F317" s="148"/>
      <c r="G317" s="47">
        <f t="shared" ref="G317" si="109">E317*F317</f>
        <v>0</v>
      </c>
    </row>
    <row r="318" spans="1:10" s="17" customFormat="1" ht="14.5">
      <c r="A318" s="37"/>
      <c r="B318" s="37"/>
      <c r="C318" s="71"/>
      <c r="D318" s="73"/>
      <c r="E318" s="74"/>
      <c r="F318" s="149"/>
      <c r="G318" s="64"/>
    </row>
    <row r="319" spans="1:10" s="21" customFormat="1" ht="56">
      <c r="A319" s="58">
        <f>A317+1</f>
        <v>99</v>
      </c>
      <c r="B319" s="62" t="s">
        <v>336</v>
      </c>
      <c r="C319" s="75" t="s">
        <v>334</v>
      </c>
      <c r="D319" s="74" t="s">
        <v>1</v>
      </c>
      <c r="E319" s="76">
        <v>42.71</v>
      </c>
      <c r="F319" s="150"/>
      <c r="G319" s="47">
        <f t="shared" ref="G319" si="110">E319*F319</f>
        <v>0</v>
      </c>
      <c r="H319" s="17"/>
    </row>
    <row r="320" spans="1:10" s="21" customFormat="1" ht="14">
      <c r="A320" s="58"/>
      <c r="B320" s="78"/>
      <c r="C320" s="79"/>
      <c r="D320" s="58"/>
      <c r="E320" s="58"/>
      <c r="F320" s="151"/>
      <c r="G320" s="36"/>
      <c r="H320" s="17"/>
    </row>
    <row r="321" spans="1:9" s="21" customFormat="1" ht="112">
      <c r="A321" s="58">
        <f>A319+1</f>
        <v>100</v>
      </c>
      <c r="B321" s="62" t="s">
        <v>336</v>
      </c>
      <c r="C321" s="75" t="s">
        <v>405</v>
      </c>
      <c r="D321" s="74"/>
      <c r="E321" s="76"/>
      <c r="F321" s="150"/>
      <c r="G321" s="73"/>
      <c r="H321" s="17"/>
    </row>
    <row r="322" spans="1:9" ht="14.5">
      <c r="A322" s="37"/>
      <c r="B322" s="58" t="s">
        <v>2</v>
      </c>
      <c r="C322" s="80" t="s">
        <v>406</v>
      </c>
      <c r="D322" s="74" t="s">
        <v>335</v>
      </c>
      <c r="E322" s="76">
        <v>10</v>
      </c>
      <c r="F322" s="143"/>
      <c r="G322" s="47">
        <f t="shared" ref="G322" si="111">E322*F322</f>
        <v>0</v>
      </c>
      <c r="H322" s="25"/>
    </row>
    <row r="323" spans="1:9">
      <c r="A323" s="37"/>
      <c r="B323" s="38"/>
      <c r="C323" s="44"/>
      <c r="D323" s="40"/>
      <c r="E323" s="41"/>
      <c r="F323" s="143"/>
      <c r="G323" s="40"/>
      <c r="H323" s="25"/>
      <c r="I323" s="24"/>
    </row>
    <row r="324" spans="1:9" ht="37.5">
      <c r="A324" s="37"/>
      <c r="B324" s="38" t="s">
        <v>4</v>
      </c>
      <c r="C324" s="44" t="s">
        <v>407</v>
      </c>
      <c r="D324" s="77" t="s">
        <v>1</v>
      </c>
      <c r="E324" s="35">
        <v>350</v>
      </c>
      <c r="F324" s="143"/>
      <c r="G324" s="47">
        <f t="shared" ref="G324" si="112">E324*F324</f>
        <v>0</v>
      </c>
      <c r="H324" s="25"/>
      <c r="I324" s="24"/>
    </row>
    <row r="325" spans="1:9" ht="14">
      <c r="A325" s="37"/>
      <c r="B325" s="38"/>
      <c r="C325" s="44"/>
      <c r="D325" s="40"/>
      <c r="E325" s="41"/>
      <c r="F325" s="174" t="s">
        <v>408</v>
      </c>
      <c r="G325" s="175">
        <f>SUM(G5:G324)</f>
        <v>0</v>
      </c>
      <c r="H325" s="25" t="s">
        <v>410</v>
      </c>
    </row>
    <row r="326" spans="1:9" ht="18">
      <c r="A326" s="81" t="s">
        <v>210</v>
      </c>
      <c r="B326" s="81"/>
      <c r="C326" s="81"/>
      <c r="D326" s="81"/>
      <c r="E326" s="81"/>
      <c r="F326" s="164"/>
      <c r="G326" s="164"/>
      <c r="H326" s="25"/>
    </row>
    <row r="327" spans="1:9" ht="15.5">
      <c r="A327" s="82" t="s">
        <v>211</v>
      </c>
      <c r="B327" s="82"/>
      <c r="C327" s="82"/>
      <c r="D327" s="82"/>
      <c r="E327" s="82"/>
      <c r="F327" s="165"/>
      <c r="G327" s="165"/>
      <c r="H327" s="25"/>
    </row>
    <row r="328" spans="1:9" ht="26">
      <c r="A328" s="83" t="s">
        <v>99</v>
      </c>
      <c r="B328" s="84" t="s">
        <v>207</v>
      </c>
      <c r="C328" s="84" t="s">
        <v>100</v>
      </c>
      <c r="D328" s="84" t="s">
        <v>101</v>
      </c>
      <c r="E328" s="84" t="s">
        <v>102</v>
      </c>
      <c r="F328" s="176" t="s">
        <v>208</v>
      </c>
      <c r="G328" s="176" t="s">
        <v>209</v>
      </c>
      <c r="H328" s="25"/>
    </row>
    <row r="329" spans="1:9" ht="168">
      <c r="A329" s="85">
        <v>1</v>
      </c>
      <c r="B329" s="85" t="s">
        <v>103</v>
      </c>
      <c r="C329" s="86" t="s">
        <v>104</v>
      </c>
      <c r="D329" s="87"/>
      <c r="E329" s="88"/>
      <c r="F329" s="177"/>
      <c r="G329" s="178"/>
      <c r="H329" s="25"/>
    </row>
    <row r="330" spans="1:9" ht="14">
      <c r="A330" s="85"/>
      <c r="B330" s="85" t="s">
        <v>105</v>
      </c>
      <c r="C330" s="90" t="s">
        <v>106</v>
      </c>
      <c r="D330" s="87" t="s">
        <v>213</v>
      </c>
      <c r="E330" s="88">
        <v>180</v>
      </c>
      <c r="F330" s="152"/>
      <c r="G330" s="47">
        <f t="shared" ref="G330" si="113">E330*F330</f>
        <v>0</v>
      </c>
      <c r="H330" s="25"/>
    </row>
    <row r="331" spans="1:9" ht="14">
      <c r="A331" s="85"/>
      <c r="B331" s="85"/>
      <c r="C331" s="90"/>
      <c r="D331" s="87"/>
      <c r="E331" s="88"/>
      <c r="F331" s="152"/>
      <c r="G331" s="89"/>
      <c r="H331" s="25"/>
    </row>
    <row r="332" spans="1:9" ht="98">
      <c r="A332" s="85">
        <v>2</v>
      </c>
      <c r="B332" s="85" t="s">
        <v>107</v>
      </c>
      <c r="C332" s="86" t="s">
        <v>108</v>
      </c>
      <c r="D332" s="87"/>
      <c r="E332" s="88"/>
      <c r="F332" s="152"/>
      <c r="G332" s="89"/>
      <c r="H332" s="25"/>
    </row>
    <row r="333" spans="1:9" ht="14">
      <c r="A333" s="85"/>
      <c r="B333" s="85" t="s">
        <v>109</v>
      </c>
      <c r="C333" s="90" t="s">
        <v>110</v>
      </c>
      <c r="D333" s="87" t="s">
        <v>111</v>
      </c>
      <c r="E333" s="88">
        <v>165</v>
      </c>
      <c r="F333" s="152"/>
      <c r="G333" s="47">
        <f t="shared" ref="G333" si="114">E333*F333</f>
        <v>0</v>
      </c>
      <c r="H333" s="25"/>
    </row>
    <row r="334" spans="1:9" ht="14">
      <c r="A334" s="85"/>
      <c r="B334" s="85"/>
      <c r="C334" s="90"/>
      <c r="D334" s="87"/>
      <c r="E334" s="88"/>
      <c r="F334" s="152"/>
      <c r="G334" s="89"/>
      <c r="H334" s="25"/>
    </row>
    <row r="335" spans="1:9" ht="84">
      <c r="A335" s="85">
        <v>3</v>
      </c>
      <c r="B335" s="85" t="s">
        <v>112</v>
      </c>
      <c r="C335" s="86" t="s">
        <v>113</v>
      </c>
      <c r="D335" s="87"/>
      <c r="E335" s="88"/>
      <c r="F335" s="152"/>
      <c r="G335" s="89"/>
      <c r="H335" s="25"/>
    </row>
    <row r="336" spans="1:9" ht="14">
      <c r="A336" s="85" t="s">
        <v>114</v>
      </c>
      <c r="B336" s="85" t="s">
        <v>115</v>
      </c>
      <c r="C336" s="90" t="s">
        <v>116</v>
      </c>
      <c r="D336" s="87" t="s">
        <v>337</v>
      </c>
      <c r="E336" s="88">
        <v>400</v>
      </c>
      <c r="F336" s="152"/>
      <c r="G336" s="47">
        <f t="shared" ref="G336:G337" si="115">E336*F336</f>
        <v>0</v>
      </c>
      <c r="H336" s="25"/>
    </row>
    <row r="337" spans="1:8" ht="14">
      <c r="A337" s="85" t="s">
        <v>117</v>
      </c>
      <c r="B337" s="85" t="s">
        <v>118</v>
      </c>
      <c r="C337" s="90" t="s">
        <v>119</v>
      </c>
      <c r="D337" s="87" t="s">
        <v>337</v>
      </c>
      <c r="E337" s="88">
        <v>380</v>
      </c>
      <c r="F337" s="152"/>
      <c r="G337" s="47">
        <f t="shared" si="115"/>
        <v>0</v>
      </c>
      <c r="H337" s="25"/>
    </row>
    <row r="338" spans="1:8" ht="14">
      <c r="A338" s="85"/>
      <c r="B338" s="85"/>
      <c r="C338" s="90"/>
      <c r="D338" s="87"/>
      <c r="E338" s="88"/>
      <c r="F338" s="152"/>
      <c r="G338" s="89"/>
      <c r="H338" s="25"/>
    </row>
    <row r="339" spans="1:8" ht="84">
      <c r="A339" s="85">
        <f>A335+1</f>
        <v>4</v>
      </c>
      <c r="B339" s="85" t="s">
        <v>120</v>
      </c>
      <c r="C339" s="86" t="s">
        <v>121</v>
      </c>
      <c r="D339" s="91"/>
      <c r="E339" s="91"/>
      <c r="F339" s="153"/>
      <c r="G339" s="89"/>
      <c r="H339" s="25"/>
    </row>
    <row r="340" spans="1:8" ht="14">
      <c r="A340" s="92"/>
      <c r="B340" s="85" t="s">
        <v>122</v>
      </c>
      <c r="C340" s="90" t="s">
        <v>123</v>
      </c>
      <c r="D340" s="91" t="s">
        <v>337</v>
      </c>
      <c r="E340" s="91">
        <v>320</v>
      </c>
      <c r="F340" s="153"/>
      <c r="G340" s="47">
        <f t="shared" ref="G340" si="116">E340*F340</f>
        <v>0</v>
      </c>
      <c r="H340" s="25"/>
    </row>
    <row r="341" spans="1:8" ht="14">
      <c r="A341" s="92"/>
      <c r="B341" s="85"/>
      <c r="C341" s="90"/>
      <c r="D341" s="91"/>
      <c r="E341" s="91"/>
      <c r="F341" s="153"/>
      <c r="G341" s="89"/>
      <c r="H341" s="25"/>
    </row>
    <row r="342" spans="1:8" ht="84">
      <c r="A342" s="85">
        <f>A339+1</f>
        <v>5</v>
      </c>
      <c r="B342" s="85" t="s">
        <v>124</v>
      </c>
      <c r="C342" s="86" t="s">
        <v>125</v>
      </c>
      <c r="D342" s="87"/>
      <c r="E342" s="88"/>
      <c r="F342" s="152"/>
      <c r="G342" s="89"/>
    </row>
    <row r="343" spans="1:8" ht="14">
      <c r="A343" s="85" t="s">
        <v>114</v>
      </c>
      <c r="B343" s="85" t="s">
        <v>126</v>
      </c>
      <c r="C343" s="90" t="s">
        <v>127</v>
      </c>
      <c r="D343" s="87" t="s">
        <v>128</v>
      </c>
      <c r="E343" s="88">
        <v>119</v>
      </c>
      <c r="F343" s="152"/>
      <c r="G343" s="47">
        <f t="shared" ref="G343:G345" si="117">E343*F343</f>
        <v>0</v>
      </c>
    </row>
    <row r="344" spans="1:8" ht="14">
      <c r="A344" s="85" t="s">
        <v>117</v>
      </c>
      <c r="B344" s="85" t="s">
        <v>129</v>
      </c>
      <c r="C344" s="90" t="s">
        <v>130</v>
      </c>
      <c r="D344" s="87" t="s">
        <v>128</v>
      </c>
      <c r="E344" s="88">
        <v>75</v>
      </c>
      <c r="F344" s="152"/>
      <c r="G344" s="47">
        <f t="shared" si="117"/>
        <v>0</v>
      </c>
    </row>
    <row r="345" spans="1:8" ht="14">
      <c r="A345" s="85" t="s">
        <v>131</v>
      </c>
      <c r="B345" s="85" t="s">
        <v>132</v>
      </c>
      <c r="C345" s="90" t="s">
        <v>133</v>
      </c>
      <c r="D345" s="87" t="s">
        <v>128</v>
      </c>
      <c r="E345" s="88">
        <v>42</v>
      </c>
      <c r="F345" s="152"/>
      <c r="G345" s="47">
        <f t="shared" si="117"/>
        <v>0</v>
      </c>
    </row>
    <row r="346" spans="1:8" ht="14">
      <c r="A346" s="85"/>
      <c r="B346" s="85"/>
      <c r="C346" s="90"/>
      <c r="D346" s="87"/>
      <c r="E346" s="88"/>
      <c r="F346" s="152"/>
      <c r="G346" s="89"/>
    </row>
    <row r="347" spans="1:8" ht="84">
      <c r="A347" s="85">
        <f>A342+1</f>
        <v>6</v>
      </c>
      <c r="B347" s="93" t="s">
        <v>134</v>
      </c>
      <c r="C347" s="86" t="s">
        <v>135</v>
      </c>
      <c r="D347" s="87" t="s">
        <v>128</v>
      </c>
      <c r="E347" s="88">
        <v>15</v>
      </c>
      <c r="F347" s="152"/>
      <c r="G347" s="47">
        <f t="shared" ref="G347" si="118">E347*F347</f>
        <v>0</v>
      </c>
    </row>
    <row r="348" spans="1:8" ht="14">
      <c r="A348" s="85"/>
      <c r="B348" s="93"/>
      <c r="C348" s="86"/>
      <c r="D348" s="87"/>
      <c r="E348" s="88"/>
      <c r="F348" s="152"/>
      <c r="G348" s="89"/>
    </row>
    <row r="349" spans="1:8" ht="28">
      <c r="A349" s="85" t="s">
        <v>136</v>
      </c>
      <c r="B349" s="85" t="s">
        <v>137</v>
      </c>
      <c r="C349" s="86" t="s">
        <v>138</v>
      </c>
      <c r="D349" s="87" t="s">
        <v>128</v>
      </c>
      <c r="E349" s="88">
        <v>15</v>
      </c>
      <c r="F349" s="152"/>
      <c r="G349" s="47">
        <f t="shared" ref="G349" si="119">E349*F349</f>
        <v>0</v>
      </c>
    </row>
    <row r="350" spans="1:8" ht="14">
      <c r="A350" s="85"/>
      <c r="B350" s="85"/>
      <c r="C350" s="86"/>
      <c r="D350" s="87"/>
      <c r="E350" s="88"/>
      <c r="F350" s="152"/>
      <c r="G350" s="89"/>
    </row>
    <row r="351" spans="1:8" ht="98">
      <c r="A351" s="85">
        <f>A347+1</f>
        <v>7</v>
      </c>
      <c r="B351" s="85" t="s">
        <v>139</v>
      </c>
      <c r="C351" s="86" t="s">
        <v>140</v>
      </c>
      <c r="D351" s="87"/>
      <c r="E351" s="88"/>
      <c r="F351" s="152"/>
      <c r="G351" s="89"/>
    </row>
    <row r="352" spans="1:8" ht="14">
      <c r="A352" s="85" t="s">
        <v>114</v>
      </c>
      <c r="B352" s="85" t="s">
        <v>141</v>
      </c>
      <c r="C352" s="86" t="s">
        <v>142</v>
      </c>
      <c r="D352" s="87" t="s">
        <v>128</v>
      </c>
      <c r="E352" s="88">
        <v>4</v>
      </c>
      <c r="F352" s="152"/>
      <c r="G352" s="47">
        <f t="shared" ref="G352" si="120">E352*F352</f>
        <v>0</v>
      </c>
    </row>
    <row r="353" spans="1:7" ht="14">
      <c r="A353" s="85"/>
      <c r="B353" s="85"/>
      <c r="C353" s="86"/>
      <c r="D353" s="87"/>
      <c r="E353" s="88"/>
      <c r="F353" s="152"/>
      <c r="G353" s="89"/>
    </row>
    <row r="354" spans="1:7" ht="70">
      <c r="A354" s="85">
        <f>A351+1</f>
        <v>8</v>
      </c>
      <c r="B354" s="85" t="s">
        <v>143</v>
      </c>
      <c r="C354" s="86" t="s">
        <v>144</v>
      </c>
      <c r="D354" s="87"/>
      <c r="E354" s="88"/>
      <c r="F354" s="152"/>
      <c r="G354" s="89"/>
    </row>
    <row r="355" spans="1:7" ht="14">
      <c r="A355" s="85" t="s">
        <v>114</v>
      </c>
      <c r="B355" s="85" t="s">
        <v>145</v>
      </c>
      <c r="C355" s="90" t="s">
        <v>146</v>
      </c>
      <c r="D355" s="87" t="s">
        <v>128</v>
      </c>
      <c r="E355" s="88">
        <v>45</v>
      </c>
      <c r="F355" s="152"/>
      <c r="G355" s="47">
        <f t="shared" ref="G355:G356" si="121">E355*F355</f>
        <v>0</v>
      </c>
    </row>
    <row r="356" spans="1:7" ht="14">
      <c r="A356" s="85" t="s">
        <v>114</v>
      </c>
      <c r="B356" s="85" t="s">
        <v>147</v>
      </c>
      <c r="C356" s="90" t="s">
        <v>148</v>
      </c>
      <c r="D356" s="87" t="s">
        <v>128</v>
      </c>
      <c r="E356" s="88">
        <v>5</v>
      </c>
      <c r="F356" s="152"/>
      <c r="G356" s="47">
        <f t="shared" si="121"/>
        <v>0</v>
      </c>
    </row>
    <row r="357" spans="1:7" ht="14">
      <c r="A357" s="85"/>
      <c r="B357" s="85"/>
      <c r="C357" s="90"/>
      <c r="D357" s="87"/>
      <c r="E357" s="88"/>
      <c r="F357" s="152"/>
      <c r="G357" s="89"/>
    </row>
    <row r="358" spans="1:7" ht="28">
      <c r="A358" s="85">
        <f>A354+1</f>
        <v>9</v>
      </c>
      <c r="B358" s="85" t="s">
        <v>149</v>
      </c>
      <c r="C358" s="94" t="s">
        <v>150</v>
      </c>
      <c r="D358" s="87"/>
      <c r="E358" s="88"/>
      <c r="F358" s="152"/>
      <c r="G358" s="89"/>
    </row>
    <row r="359" spans="1:7" ht="28">
      <c r="A359" s="85" t="s">
        <v>136</v>
      </c>
      <c r="B359" s="95" t="s">
        <v>151</v>
      </c>
      <c r="C359" s="86" t="s">
        <v>152</v>
      </c>
      <c r="D359" s="87" t="s">
        <v>342</v>
      </c>
      <c r="E359" s="88">
        <v>105</v>
      </c>
      <c r="F359" s="152"/>
      <c r="G359" s="47">
        <f t="shared" ref="G359" si="122">E359*F359</f>
        <v>0</v>
      </c>
    </row>
    <row r="360" spans="1:7" ht="14">
      <c r="A360" s="85"/>
      <c r="B360" s="95"/>
      <c r="C360" s="86"/>
      <c r="D360" s="87"/>
      <c r="E360" s="88"/>
      <c r="F360" s="152"/>
      <c r="G360" s="89"/>
    </row>
    <row r="361" spans="1:7" ht="112">
      <c r="A361" s="85" t="s">
        <v>153</v>
      </c>
      <c r="B361" s="85" t="s">
        <v>154</v>
      </c>
      <c r="C361" s="96" t="s">
        <v>155</v>
      </c>
      <c r="D361" s="87" t="s">
        <v>128</v>
      </c>
      <c r="E361" s="88">
        <v>4</v>
      </c>
      <c r="F361" s="152"/>
      <c r="G361" s="47">
        <f t="shared" ref="G361:G364" si="123">E361*F361</f>
        <v>0</v>
      </c>
    </row>
    <row r="362" spans="1:7" ht="70">
      <c r="A362" s="85" t="s">
        <v>131</v>
      </c>
      <c r="B362" s="85" t="s">
        <v>156</v>
      </c>
      <c r="C362" s="86" t="s">
        <v>157</v>
      </c>
      <c r="D362" s="87" t="s">
        <v>128</v>
      </c>
      <c r="E362" s="88">
        <v>48</v>
      </c>
      <c r="F362" s="152"/>
      <c r="G362" s="47">
        <f t="shared" si="123"/>
        <v>0</v>
      </c>
    </row>
    <row r="363" spans="1:7" ht="84">
      <c r="A363" s="85" t="s">
        <v>158</v>
      </c>
      <c r="B363" s="93" t="s">
        <v>134</v>
      </c>
      <c r="C363" s="86" t="s">
        <v>159</v>
      </c>
      <c r="D363" s="87" t="s">
        <v>128</v>
      </c>
      <c r="E363" s="88">
        <v>15</v>
      </c>
      <c r="F363" s="152"/>
      <c r="G363" s="47">
        <f t="shared" si="123"/>
        <v>0</v>
      </c>
    </row>
    <row r="364" spans="1:7" ht="42">
      <c r="A364" s="85" t="s">
        <v>160</v>
      </c>
      <c r="B364" s="85" t="s">
        <v>137</v>
      </c>
      <c r="C364" s="86" t="s">
        <v>161</v>
      </c>
      <c r="D364" s="87" t="s">
        <v>128</v>
      </c>
      <c r="E364" s="88">
        <v>15</v>
      </c>
      <c r="F364" s="152"/>
      <c r="G364" s="47">
        <f t="shared" si="123"/>
        <v>0</v>
      </c>
    </row>
    <row r="365" spans="1:7" ht="14">
      <c r="A365" s="85"/>
      <c r="B365" s="85"/>
      <c r="C365" s="86"/>
      <c r="D365" s="87"/>
      <c r="E365" s="88"/>
      <c r="F365" s="152"/>
      <c r="G365" s="89"/>
    </row>
    <row r="366" spans="1:7" ht="84">
      <c r="A366" s="85">
        <f>A358+1</f>
        <v>10</v>
      </c>
      <c r="B366" s="85" t="s">
        <v>162</v>
      </c>
      <c r="C366" s="86" t="s">
        <v>163</v>
      </c>
      <c r="D366" s="87"/>
      <c r="E366" s="88"/>
      <c r="F366" s="152"/>
      <c r="G366" s="89"/>
    </row>
    <row r="367" spans="1:7" ht="28">
      <c r="A367" s="95"/>
      <c r="B367" s="85" t="s">
        <v>164</v>
      </c>
      <c r="C367" s="86" t="s">
        <v>110</v>
      </c>
      <c r="D367" s="97" t="s">
        <v>165</v>
      </c>
      <c r="E367" s="88">
        <v>165</v>
      </c>
      <c r="F367" s="152"/>
      <c r="G367" s="47">
        <f t="shared" ref="G367" si="124">E367*F367</f>
        <v>0</v>
      </c>
    </row>
    <row r="368" spans="1:7" ht="14">
      <c r="A368" s="95"/>
      <c r="B368" s="85"/>
      <c r="C368" s="86"/>
      <c r="D368" s="97"/>
      <c r="E368" s="88"/>
      <c r="F368" s="152"/>
      <c r="G368" s="89"/>
    </row>
    <row r="369" spans="1:7" ht="70">
      <c r="A369" s="95">
        <f>A366+1</f>
        <v>11</v>
      </c>
      <c r="B369" s="85" t="s">
        <v>166</v>
      </c>
      <c r="C369" s="86" t="s">
        <v>167</v>
      </c>
      <c r="D369" s="91" t="s">
        <v>128</v>
      </c>
      <c r="E369" s="91">
        <v>8</v>
      </c>
      <c r="F369" s="153"/>
      <c r="G369" s="47">
        <f t="shared" ref="G369" si="125">E369*F369</f>
        <v>0</v>
      </c>
    </row>
    <row r="370" spans="1:7" ht="14">
      <c r="A370" s="95"/>
      <c r="B370" s="85"/>
      <c r="C370" s="86"/>
      <c r="D370" s="91"/>
      <c r="E370" s="91"/>
      <c r="F370" s="153"/>
      <c r="G370" s="89"/>
    </row>
    <row r="371" spans="1:7" ht="42">
      <c r="A371" s="95">
        <f>A369+1</f>
        <v>12</v>
      </c>
      <c r="B371" s="85" t="s">
        <v>168</v>
      </c>
      <c r="C371" s="86" t="s">
        <v>169</v>
      </c>
      <c r="D371" s="91" t="s">
        <v>343</v>
      </c>
      <c r="E371" s="91">
        <v>250</v>
      </c>
      <c r="F371" s="153"/>
      <c r="G371" s="47">
        <f t="shared" ref="G371" si="126">E371*F371</f>
        <v>0</v>
      </c>
    </row>
    <row r="372" spans="1:7" ht="14">
      <c r="A372" s="95"/>
      <c r="B372" s="85"/>
      <c r="C372" s="86"/>
      <c r="D372" s="91"/>
      <c r="E372" s="91"/>
      <c r="F372" s="153"/>
      <c r="G372" s="89"/>
    </row>
    <row r="373" spans="1:7" ht="56">
      <c r="A373" s="95">
        <f>A371+1</f>
        <v>13</v>
      </c>
      <c r="B373" s="85" t="s">
        <v>344</v>
      </c>
      <c r="C373" s="96" t="s">
        <v>345</v>
      </c>
      <c r="D373" s="97" t="s">
        <v>128</v>
      </c>
      <c r="E373" s="88">
        <v>20</v>
      </c>
      <c r="F373" s="152"/>
      <c r="G373" s="47">
        <f t="shared" ref="G373" si="127">E373*F373</f>
        <v>0</v>
      </c>
    </row>
    <row r="374" spans="1:7" ht="14">
      <c r="A374" s="95"/>
      <c r="B374" s="85"/>
      <c r="C374" s="96"/>
      <c r="D374" s="97"/>
      <c r="E374" s="88"/>
      <c r="F374" s="152"/>
      <c r="G374" s="89"/>
    </row>
    <row r="375" spans="1:7" ht="84">
      <c r="A375" s="95">
        <f>A373+1</f>
        <v>14</v>
      </c>
      <c r="B375" s="85" t="s">
        <v>170</v>
      </c>
      <c r="C375" s="86" t="s">
        <v>171</v>
      </c>
      <c r="D375" s="91" t="s">
        <v>172</v>
      </c>
      <c r="E375" s="91">
        <v>2</v>
      </c>
      <c r="F375" s="153"/>
      <c r="G375" s="47">
        <f t="shared" ref="G375" si="128">E375*F375</f>
        <v>0</v>
      </c>
    </row>
    <row r="376" spans="1:7" ht="14">
      <c r="A376" s="95"/>
      <c r="B376" s="85"/>
      <c r="C376" s="86"/>
      <c r="D376" s="91"/>
      <c r="E376" s="91"/>
      <c r="F376" s="153"/>
      <c r="G376" s="89"/>
    </row>
    <row r="377" spans="1:7" ht="28">
      <c r="A377" s="95">
        <f>A375+1</f>
        <v>15</v>
      </c>
      <c r="B377" s="85" t="s">
        <v>173</v>
      </c>
      <c r="C377" s="86" t="s">
        <v>174</v>
      </c>
      <c r="D377" s="91" t="s">
        <v>128</v>
      </c>
      <c r="E377" s="91">
        <v>2</v>
      </c>
      <c r="F377" s="153"/>
      <c r="G377" s="47">
        <f t="shared" ref="G377" si="129">E377*F377</f>
        <v>0</v>
      </c>
    </row>
    <row r="378" spans="1:7" ht="14">
      <c r="A378" s="95"/>
      <c r="B378" s="85"/>
      <c r="C378" s="86"/>
      <c r="D378" s="91"/>
      <c r="E378" s="91"/>
      <c r="F378" s="153"/>
      <c r="G378" s="89"/>
    </row>
    <row r="379" spans="1:7" ht="42">
      <c r="A379" s="95">
        <f>A377+1</f>
        <v>16</v>
      </c>
      <c r="B379" s="85" t="s">
        <v>175</v>
      </c>
      <c r="C379" s="86" t="s">
        <v>176</v>
      </c>
      <c r="D379" s="91" t="s">
        <v>343</v>
      </c>
      <c r="E379" s="91">
        <v>100</v>
      </c>
      <c r="F379" s="153"/>
      <c r="G379" s="47">
        <f t="shared" ref="G379" si="130">E379*F379</f>
        <v>0</v>
      </c>
    </row>
    <row r="380" spans="1:7" ht="14">
      <c r="A380" s="95"/>
      <c r="B380" s="85"/>
      <c r="C380" s="86"/>
      <c r="D380" s="91"/>
      <c r="E380" s="91"/>
      <c r="F380" s="153"/>
      <c r="G380" s="89"/>
    </row>
    <row r="381" spans="1:7" ht="56">
      <c r="A381" s="95">
        <f>A379+1</f>
        <v>17</v>
      </c>
      <c r="B381" s="85" t="s">
        <v>177</v>
      </c>
      <c r="C381" s="86" t="s">
        <v>178</v>
      </c>
      <c r="D381" s="91" t="s">
        <v>343</v>
      </c>
      <c r="E381" s="91">
        <v>100</v>
      </c>
      <c r="F381" s="153"/>
      <c r="G381" s="47">
        <f t="shared" ref="G381" si="131">E381*F381</f>
        <v>0</v>
      </c>
    </row>
    <row r="382" spans="1:7" ht="14">
      <c r="A382" s="95"/>
      <c r="B382" s="85"/>
      <c r="C382" s="86"/>
      <c r="D382" s="91"/>
      <c r="E382" s="91"/>
      <c r="F382" s="153"/>
      <c r="G382" s="89"/>
    </row>
    <row r="383" spans="1:7" ht="56">
      <c r="A383" s="95">
        <f>A381+1</f>
        <v>18</v>
      </c>
      <c r="B383" s="85" t="s">
        <v>179</v>
      </c>
      <c r="C383" s="98" t="s">
        <v>180</v>
      </c>
      <c r="D383" s="91" t="s">
        <v>128</v>
      </c>
      <c r="E383" s="91">
        <v>48</v>
      </c>
      <c r="F383" s="153"/>
      <c r="G383" s="47">
        <f t="shared" ref="G383" si="132">E383*F383</f>
        <v>0</v>
      </c>
    </row>
    <row r="384" spans="1:7" ht="14">
      <c r="A384" s="95"/>
      <c r="B384" s="85"/>
      <c r="C384" s="98"/>
      <c r="D384" s="91"/>
      <c r="E384" s="91"/>
      <c r="F384" s="153"/>
      <c r="G384" s="89"/>
    </row>
    <row r="385" spans="1:7" ht="28">
      <c r="A385" s="95">
        <f>A383+1</f>
        <v>19</v>
      </c>
      <c r="B385" s="85" t="s">
        <v>179</v>
      </c>
      <c r="C385" s="98" t="s">
        <v>181</v>
      </c>
      <c r="D385" s="91" t="s">
        <v>128</v>
      </c>
      <c r="E385" s="91">
        <v>15</v>
      </c>
      <c r="F385" s="153"/>
      <c r="G385" s="47">
        <f t="shared" ref="G385" si="133">E385*F385</f>
        <v>0</v>
      </c>
    </row>
    <row r="386" spans="1:7" ht="14">
      <c r="A386" s="95"/>
      <c r="B386" s="85"/>
      <c r="C386" s="98"/>
      <c r="D386" s="91"/>
      <c r="E386" s="91"/>
      <c r="F386" s="153"/>
      <c r="G386" s="89"/>
    </row>
    <row r="387" spans="1:7" ht="37.5">
      <c r="A387" s="95">
        <f>A385+1</f>
        <v>20</v>
      </c>
      <c r="B387" s="85" t="s">
        <v>179</v>
      </c>
      <c r="C387" s="99" t="s">
        <v>182</v>
      </c>
      <c r="D387" s="91" t="s">
        <v>128</v>
      </c>
      <c r="E387" s="91">
        <v>4</v>
      </c>
      <c r="F387" s="153"/>
      <c r="G387" s="47">
        <f t="shared" ref="G387:G403" si="134">E387*F387</f>
        <v>0</v>
      </c>
    </row>
    <row r="388" spans="1:7" ht="14">
      <c r="A388" s="95"/>
      <c r="B388" s="85" t="s">
        <v>179</v>
      </c>
      <c r="C388" s="90" t="s">
        <v>183</v>
      </c>
      <c r="D388" s="87" t="s">
        <v>128</v>
      </c>
      <c r="E388" s="88">
        <v>219</v>
      </c>
      <c r="F388" s="152"/>
      <c r="G388" s="47">
        <f t="shared" si="134"/>
        <v>0</v>
      </c>
    </row>
    <row r="389" spans="1:7" ht="14">
      <c r="A389" s="95"/>
      <c r="B389" s="85" t="s">
        <v>179</v>
      </c>
      <c r="C389" s="90" t="s">
        <v>184</v>
      </c>
      <c r="D389" s="87" t="s">
        <v>128</v>
      </c>
      <c r="E389" s="88">
        <v>15</v>
      </c>
      <c r="F389" s="152"/>
      <c r="G389" s="47">
        <f t="shared" si="134"/>
        <v>0</v>
      </c>
    </row>
    <row r="390" spans="1:7" ht="14">
      <c r="A390" s="95"/>
      <c r="B390" s="85" t="s">
        <v>179</v>
      </c>
      <c r="C390" s="99" t="s">
        <v>185</v>
      </c>
      <c r="D390" s="87" t="s">
        <v>128</v>
      </c>
      <c r="E390" s="88">
        <v>35</v>
      </c>
      <c r="F390" s="152"/>
      <c r="G390" s="47">
        <f t="shared" si="134"/>
        <v>0</v>
      </c>
    </row>
    <row r="391" spans="1:7" ht="14">
      <c r="A391" s="95"/>
      <c r="B391" s="85" t="s">
        <v>179</v>
      </c>
      <c r="C391" s="90" t="s">
        <v>186</v>
      </c>
      <c r="D391" s="87" t="s">
        <v>128</v>
      </c>
      <c r="E391" s="88">
        <v>187</v>
      </c>
      <c r="F391" s="152"/>
      <c r="G391" s="47">
        <f t="shared" si="134"/>
        <v>0</v>
      </c>
    </row>
    <row r="392" spans="1:7" ht="14">
      <c r="A392" s="95"/>
      <c r="B392" s="85" t="s">
        <v>179</v>
      </c>
      <c r="C392" s="99" t="s">
        <v>187</v>
      </c>
      <c r="D392" s="87" t="s">
        <v>128</v>
      </c>
      <c r="E392" s="88">
        <v>109</v>
      </c>
      <c r="F392" s="152"/>
      <c r="G392" s="47">
        <f t="shared" si="134"/>
        <v>0</v>
      </c>
    </row>
    <row r="393" spans="1:7" ht="14">
      <c r="A393" s="95"/>
      <c r="B393" s="85" t="s">
        <v>179</v>
      </c>
      <c r="C393" s="90" t="s">
        <v>188</v>
      </c>
      <c r="D393" s="87" t="s">
        <v>128</v>
      </c>
      <c r="E393" s="88">
        <v>10</v>
      </c>
      <c r="F393" s="152"/>
      <c r="G393" s="47">
        <f t="shared" si="134"/>
        <v>0</v>
      </c>
    </row>
    <row r="394" spans="1:7" ht="14">
      <c r="A394" s="95"/>
      <c r="B394" s="85"/>
      <c r="C394" s="90"/>
      <c r="D394" s="87"/>
      <c r="E394" s="88"/>
      <c r="F394" s="152"/>
      <c r="G394" s="89"/>
    </row>
    <row r="395" spans="1:7" ht="56">
      <c r="A395" s="95">
        <f>A387+1</f>
        <v>21</v>
      </c>
      <c r="B395" s="85" t="s">
        <v>179</v>
      </c>
      <c r="C395" s="86" t="s">
        <v>189</v>
      </c>
      <c r="D395" s="87" t="s">
        <v>128</v>
      </c>
      <c r="E395" s="88">
        <v>84</v>
      </c>
      <c r="F395" s="152"/>
      <c r="G395" s="47">
        <f t="shared" si="134"/>
        <v>0</v>
      </c>
    </row>
    <row r="396" spans="1:7" ht="14">
      <c r="A396" s="95"/>
      <c r="B396" s="85"/>
      <c r="C396" s="86"/>
      <c r="D396" s="87"/>
      <c r="E396" s="88"/>
      <c r="F396" s="152"/>
      <c r="G396" s="89"/>
    </row>
    <row r="397" spans="1:7" ht="42">
      <c r="A397" s="95">
        <f>A395+1</f>
        <v>22</v>
      </c>
      <c r="B397" s="85" t="s">
        <v>179</v>
      </c>
      <c r="C397" s="86" t="s">
        <v>190</v>
      </c>
      <c r="D397" s="87" t="s">
        <v>128</v>
      </c>
      <c r="E397" s="88">
        <v>25</v>
      </c>
      <c r="F397" s="152"/>
      <c r="G397" s="47">
        <f t="shared" si="134"/>
        <v>0</v>
      </c>
    </row>
    <row r="398" spans="1:7" ht="14">
      <c r="A398" s="95"/>
      <c r="B398" s="96"/>
      <c r="C398" s="96"/>
      <c r="D398" s="87"/>
      <c r="E398" s="88"/>
      <c r="F398" s="152"/>
      <c r="G398" s="89"/>
    </row>
    <row r="399" spans="1:7" ht="42">
      <c r="A399" s="85">
        <f>A397+1</f>
        <v>23</v>
      </c>
      <c r="B399" s="85" t="s">
        <v>191</v>
      </c>
      <c r="C399" s="86" t="s">
        <v>192</v>
      </c>
      <c r="D399" s="91" t="s">
        <v>128</v>
      </c>
      <c r="E399" s="91">
        <v>105</v>
      </c>
      <c r="F399" s="153"/>
      <c r="G399" s="47">
        <f t="shared" si="134"/>
        <v>0</v>
      </c>
    </row>
    <row r="400" spans="1:7" ht="14">
      <c r="A400" s="85"/>
      <c r="B400" s="85"/>
      <c r="C400" s="86"/>
      <c r="D400" s="91"/>
      <c r="E400" s="91"/>
      <c r="F400" s="153"/>
      <c r="G400" s="91"/>
    </row>
    <row r="401" spans="1:8" ht="154">
      <c r="A401" s="85">
        <f>A399+1</f>
        <v>24</v>
      </c>
      <c r="B401" s="85" t="s">
        <v>346</v>
      </c>
      <c r="C401" s="86" t="s">
        <v>193</v>
      </c>
      <c r="D401" s="91" t="s">
        <v>128</v>
      </c>
      <c r="E401" s="91">
        <v>4</v>
      </c>
      <c r="F401" s="153"/>
      <c r="G401" s="47">
        <f t="shared" si="134"/>
        <v>0</v>
      </c>
    </row>
    <row r="402" spans="1:8" ht="14">
      <c r="A402" s="85"/>
      <c r="B402" s="85"/>
      <c r="C402" s="86"/>
      <c r="D402" s="91"/>
      <c r="E402" s="91"/>
      <c r="F402" s="153"/>
      <c r="G402" s="91"/>
    </row>
    <row r="403" spans="1:8" ht="126">
      <c r="A403" s="85">
        <f>A401+1</f>
        <v>25</v>
      </c>
      <c r="B403" s="85" t="s">
        <v>347</v>
      </c>
      <c r="C403" s="86" t="s">
        <v>194</v>
      </c>
      <c r="D403" s="91" t="s">
        <v>128</v>
      </c>
      <c r="E403" s="91">
        <v>4</v>
      </c>
      <c r="F403" s="153"/>
      <c r="G403" s="47">
        <f t="shared" si="134"/>
        <v>0</v>
      </c>
    </row>
    <row r="404" spans="1:8">
      <c r="A404" s="100"/>
      <c r="B404" s="101"/>
      <c r="C404" s="102"/>
      <c r="D404" s="103"/>
      <c r="E404" s="104"/>
      <c r="F404" s="159" t="s">
        <v>409</v>
      </c>
      <c r="G404" s="160">
        <f>SUM(G330:G403)</f>
        <v>0</v>
      </c>
      <c r="H404" s="10" t="s">
        <v>410</v>
      </c>
    </row>
    <row r="405" spans="1:8">
      <c r="A405" s="100"/>
      <c r="B405" s="101"/>
      <c r="C405" s="102"/>
      <c r="D405" s="103"/>
      <c r="E405" s="104"/>
      <c r="F405" s="170"/>
      <c r="G405" s="171"/>
    </row>
    <row r="406" spans="1:8" ht="14">
      <c r="A406" s="107" t="s">
        <v>229</v>
      </c>
      <c r="B406" s="107"/>
      <c r="C406" s="107"/>
      <c r="D406" s="107"/>
      <c r="E406" s="107"/>
      <c r="F406" s="161"/>
      <c r="G406" s="161"/>
    </row>
    <row r="407" spans="1:8" ht="14">
      <c r="A407" s="108" t="s">
        <v>217</v>
      </c>
      <c r="B407" s="108" t="s">
        <v>218</v>
      </c>
      <c r="C407" s="109" t="s">
        <v>219</v>
      </c>
      <c r="D407" s="108" t="s">
        <v>101</v>
      </c>
      <c r="E407" s="108" t="s">
        <v>102</v>
      </c>
      <c r="F407" s="163" t="s">
        <v>348</v>
      </c>
      <c r="G407" s="163" t="s">
        <v>349</v>
      </c>
    </row>
    <row r="408" spans="1:8" ht="28">
      <c r="A408" s="110" t="s">
        <v>220</v>
      </c>
      <c r="B408" s="110"/>
      <c r="C408" s="111" t="s">
        <v>221</v>
      </c>
      <c r="D408" s="112"/>
      <c r="E408" s="112"/>
      <c r="F408" s="172"/>
      <c r="G408" s="173"/>
    </row>
    <row r="409" spans="1:8" ht="37.5">
      <c r="A409" s="113">
        <v>1</v>
      </c>
      <c r="B409" s="113" t="s">
        <v>222</v>
      </c>
      <c r="C409" s="114" t="s">
        <v>239</v>
      </c>
      <c r="D409" s="115" t="s">
        <v>223</v>
      </c>
      <c r="E409" s="115">
        <v>12</v>
      </c>
      <c r="F409" s="154"/>
      <c r="G409" s="47">
        <f t="shared" ref="G409" si="135">E409*F409</f>
        <v>0</v>
      </c>
    </row>
    <row r="410" spans="1:8" ht="14.5">
      <c r="A410" s="113"/>
      <c r="B410" s="113"/>
      <c r="C410" s="114"/>
      <c r="D410" s="115"/>
      <c r="E410" s="115"/>
      <c r="F410" s="154"/>
      <c r="G410" s="116"/>
    </row>
    <row r="411" spans="1:8" ht="37.5">
      <c r="A411" s="113">
        <v>2</v>
      </c>
      <c r="B411" s="113" t="s">
        <v>222</v>
      </c>
      <c r="C411" s="114" t="s">
        <v>240</v>
      </c>
      <c r="D411" s="115" t="s">
        <v>223</v>
      </c>
      <c r="E411" s="115">
        <v>20</v>
      </c>
      <c r="F411" s="154"/>
      <c r="G411" s="47">
        <f t="shared" ref="G411" si="136">E411*F411</f>
        <v>0</v>
      </c>
    </row>
    <row r="412" spans="1:8" ht="14.5">
      <c r="A412" s="113"/>
      <c r="B412" s="113"/>
      <c r="C412" s="114"/>
      <c r="D412" s="115"/>
      <c r="E412" s="115"/>
      <c r="F412" s="154"/>
      <c r="G412" s="116"/>
    </row>
    <row r="413" spans="1:8" ht="56">
      <c r="A413" s="113">
        <v>3</v>
      </c>
      <c r="B413" s="113" t="s">
        <v>222</v>
      </c>
      <c r="C413" s="117" t="s">
        <v>350</v>
      </c>
      <c r="D413" s="118" t="s">
        <v>223</v>
      </c>
      <c r="E413" s="118">
        <v>2</v>
      </c>
      <c r="F413" s="154"/>
      <c r="G413" s="47">
        <f t="shared" ref="G413" si="137">E413*F413</f>
        <v>0</v>
      </c>
    </row>
    <row r="414" spans="1:8" ht="14.5">
      <c r="A414" s="113"/>
      <c r="B414" s="113"/>
      <c r="C414" s="117"/>
      <c r="D414" s="118"/>
      <c r="E414" s="118"/>
      <c r="F414" s="154"/>
      <c r="G414" s="116"/>
    </row>
    <row r="415" spans="1:8" ht="56">
      <c r="A415" s="113">
        <v>4</v>
      </c>
      <c r="B415" s="113" t="s">
        <v>222</v>
      </c>
      <c r="C415" s="117" t="s">
        <v>224</v>
      </c>
      <c r="D415" s="118" t="s">
        <v>223</v>
      </c>
      <c r="E415" s="118">
        <v>2</v>
      </c>
      <c r="F415" s="154"/>
      <c r="G415" s="47">
        <f t="shared" ref="G415" si="138">E415*F415</f>
        <v>0</v>
      </c>
    </row>
    <row r="416" spans="1:8" ht="14.5">
      <c r="A416" s="113"/>
      <c r="B416" s="113"/>
      <c r="C416" s="117"/>
      <c r="D416" s="118"/>
      <c r="E416" s="118"/>
      <c r="F416" s="154"/>
      <c r="G416" s="116"/>
    </row>
    <row r="417" spans="1:7" ht="28">
      <c r="A417" s="113">
        <v>6</v>
      </c>
      <c r="B417" s="113" t="s">
        <v>222</v>
      </c>
      <c r="C417" s="119" t="s">
        <v>225</v>
      </c>
      <c r="D417" s="120" t="s">
        <v>223</v>
      </c>
      <c r="E417" s="120">
        <v>5</v>
      </c>
      <c r="F417" s="154"/>
      <c r="G417" s="47">
        <f t="shared" ref="G417" si="139">E417*F417</f>
        <v>0</v>
      </c>
    </row>
    <row r="418" spans="1:7" ht="14.5">
      <c r="A418" s="113"/>
      <c r="B418" s="113"/>
      <c r="C418" s="119"/>
      <c r="D418" s="120"/>
      <c r="E418" s="120"/>
      <c r="F418" s="154"/>
      <c r="G418" s="116"/>
    </row>
    <row r="419" spans="1:7" ht="42">
      <c r="A419" s="113">
        <v>7</v>
      </c>
      <c r="B419" s="113" t="s">
        <v>222</v>
      </c>
      <c r="C419" s="119" t="s">
        <v>226</v>
      </c>
      <c r="D419" s="120" t="s">
        <v>223</v>
      </c>
      <c r="E419" s="120">
        <v>7</v>
      </c>
      <c r="F419" s="154"/>
      <c r="G419" s="47">
        <f t="shared" ref="G419" si="140">E419*F419</f>
        <v>0</v>
      </c>
    </row>
    <row r="420" spans="1:7" ht="14.5">
      <c r="A420" s="113"/>
      <c r="B420" s="113"/>
      <c r="C420" s="119"/>
      <c r="D420" s="120"/>
      <c r="E420" s="120"/>
      <c r="F420" s="154"/>
      <c r="G420" s="116"/>
    </row>
    <row r="421" spans="1:7" ht="56">
      <c r="A421" s="113">
        <v>9</v>
      </c>
      <c r="B421" s="113" t="s">
        <v>222</v>
      </c>
      <c r="C421" s="119" t="s">
        <v>227</v>
      </c>
      <c r="D421" s="120" t="s">
        <v>228</v>
      </c>
      <c r="E421" s="120">
        <v>32</v>
      </c>
      <c r="F421" s="154"/>
      <c r="G421" s="47">
        <f t="shared" ref="G421" si="141">E421*F421</f>
        <v>0</v>
      </c>
    </row>
    <row r="422" spans="1:7" ht="14.5">
      <c r="A422" s="113"/>
      <c r="B422" s="113"/>
      <c r="C422" s="119"/>
      <c r="D422" s="120"/>
      <c r="E422" s="120"/>
      <c r="F422" s="155"/>
      <c r="G422" s="116"/>
    </row>
    <row r="423" spans="1:7" ht="84">
      <c r="A423" s="85">
        <f>A421+1</f>
        <v>10</v>
      </c>
      <c r="B423" s="87" t="s">
        <v>338</v>
      </c>
      <c r="C423" s="97" t="s">
        <v>339</v>
      </c>
      <c r="D423" s="87"/>
      <c r="E423" s="87"/>
      <c r="F423" s="156"/>
      <c r="G423" s="116"/>
    </row>
    <row r="424" spans="1:7" ht="14">
      <c r="A424" s="91"/>
      <c r="B424" s="87" t="s">
        <v>340</v>
      </c>
      <c r="C424" s="87" t="s">
        <v>341</v>
      </c>
      <c r="D424" s="87" t="s">
        <v>213</v>
      </c>
      <c r="E424" s="85">
        <v>1200</v>
      </c>
      <c r="F424" s="156"/>
      <c r="G424" s="47">
        <f t="shared" ref="G424" si="142">E424*F424</f>
        <v>0</v>
      </c>
    </row>
    <row r="425" spans="1:7">
      <c r="A425" s="100"/>
      <c r="B425" s="101"/>
      <c r="C425" s="102"/>
      <c r="D425" s="103"/>
      <c r="E425" s="104"/>
      <c r="F425" s="159" t="s">
        <v>408</v>
      </c>
      <c r="G425" s="160">
        <f>SUM(G409:G424)</f>
        <v>0</v>
      </c>
    </row>
    <row r="426" spans="1:7" ht="18">
      <c r="A426" s="81" t="s">
        <v>351</v>
      </c>
      <c r="B426" s="81"/>
      <c r="C426" s="81"/>
      <c r="D426" s="81"/>
      <c r="E426" s="81"/>
      <c r="F426" s="164"/>
      <c r="G426" s="164"/>
    </row>
    <row r="427" spans="1:7" ht="15.5">
      <c r="A427" s="82" t="s">
        <v>211</v>
      </c>
      <c r="B427" s="82"/>
      <c r="C427" s="82"/>
      <c r="D427" s="82"/>
      <c r="E427" s="82"/>
      <c r="F427" s="165"/>
      <c r="G427" s="165"/>
    </row>
    <row r="428" spans="1:7" ht="28">
      <c r="A428" s="121" t="s">
        <v>99</v>
      </c>
      <c r="B428" s="122" t="s">
        <v>352</v>
      </c>
      <c r="C428" s="122" t="s">
        <v>100</v>
      </c>
      <c r="D428" s="122" t="s">
        <v>101</v>
      </c>
      <c r="E428" s="122" t="s">
        <v>102</v>
      </c>
      <c r="F428" s="166" t="s">
        <v>348</v>
      </c>
      <c r="G428" s="166" t="s">
        <v>349</v>
      </c>
    </row>
    <row r="429" spans="1:7" ht="14">
      <c r="A429" s="123"/>
      <c r="B429" s="124" t="s">
        <v>353</v>
      </c>
      <c r="C429" s="125"/>
      <c r="D429" s="126"/>
      <c r="E429" s="126"/>
      <c r="F429" s="167"/>
      <c r="G429" s="167"/>
    </row>
    <row r="430" spans="1:7" ht="28">
      <c r="A430" s="121" t="s">
        <v>241</v>
      </c>
      <c r="B430" s="127" t="s">
        <v>354</v>
      </c>
      <c r="C430" s="128"/>
      <c r="D430" s="129"/>
      <c r="E430" s="130"/>
      <c r="F430" s="168"/>
      <c r="G430" s="169"/>
    </row>
    <row r="431" spans="1:7" ht="42">
      <c r="A431" s="85">
        <v>1</v>
      </c>
      <c r="B431" s="85" t="s">
        <v>353</v>
      </c>
      <c r="C431" s="86" t="s">
        <v>355</v>
      </c>
      <c r="D431" s="92" t="s">
        <v>128</v>
      </c>
      <c r="E431" s="131">
        <v>2</v>
      </c>
      <c r="F431" s="152"/>
      <c r="G431" s="47">
        <f t="shared" ref="G431:G437" si="143">E431*F431</f>
        <v>0</v>
      </c>
    </row>
    <row r="432" spans="1:7" ht="14">
      <c r="A432" s="85">
        <v>2</v>
      </c>
      <c r="B432" s="85" t="s">
        <v>353</v>
      </c>
      <c r="C432" s="90" t="s">
        <v>356</v>
      </c>
      <c r="D432" s="92" t="s">
        <v>128</v>
      </c>
      <c r="E432" s="131">
        <v>2</v>
      </c>
      <c r="F432" s="152"/>
      <c r="G432" s="47">
        <f t="shared" si="143"/>
        <v>0</v>
      </c>
    </row>
    <row r="433" spans="1:7" ht="28">
      <c r="A433" s="92">
        <v>3</v>
      </c>
      <c r="B433" s="85" t="s">
        <v>353</v>
      </c>
      <c r="C433" s="86" t="s">
        <v>357</v>
      </c>
      <c r="D433" s="92" t="s">
        <v>128</v>
      </c>
      <c r="E433" s="92">
        <v>2</v>
      </c>
      <c r="F433" s="153"/>
      <c r="G433" s="47">
        <f t="shared" si="143"/>
        <v>0</v>
      </c>
    </row>
    <row r="434" spans="1:7" ht="28">
      <c r="A434" s="92">
        <f>A433+1</f>
        <v>4</v>
      </c>
      <c r="B434" s="85" t="s">
        <v>353</v>
      </c>
      <c r="C434" s="86" t="s">
        <v>358</v>
      </c>
      <c r="D434" s="92" t="s">
        <v>128</v>
      </c>
      <c r="E434" s="92">
        <v>2</v>
      </c>
      <c r="F434" s="153"/>
      <c r="G434" s="47">
        <f t="shared" si="143"/>
        <v>0</v>
      </c>
    </row>
    <row r="435" spans="1:7" ht="14">
      <c r="A435" s="92">
        <f>A434+1</f>
        <v>5</v>
      </c>
      <c r="B435" s="85" t="s">
        <v>353</v>
      </c>
      <c r="C435" s="132" t="s">
        <v>359</v>
      </c>
      <c r="D435" s="92" t="s">
        <v>128</v>
      </c>
      <c r="E435" s="92">
        <v>8</v>
      </c>
      <c r="F435" s="153"/>
      <c r="G435" s="47">
        <f t="shared" si="143"/>
        <v>0</v>
      </c>
    </row>
    <row r="436" spans="1:7" ht="14">
      <c r="A436" s="92">
        <f>A435+1</f>
        <v>6</v>
      </c>
      <c r="B436" s="85" t="s">
        <v>353</v>
      </c>
      <c r="C436" s="132" t="s">
        <v>360</v>
      </c>
      <c r="D436" s="92" t="s">
        <v>128</v>
      </c>
      <c r="E436" s="92">
        <v>2</v>
      </c>
      <c r="F436" s="153"/>
      <c r="G436" s="47">
        <f t="shared" si="143"/>
        <v>0</v>
      </c>
    </row>
    <row r="437" spans="1:7" ht="14">
      <c r="A437" s="92">
        <f>A436+1</f>
        <v>7</v>
      </c>
      <c r="B437" s="85" t="s">
        <v>353</v>
      </c>
      <c r="C437" s="132" t="s">
        <v>361</v>
      </c>
      <c r="D437" s="92" t="s">
        <v>213</v>
      </c>
      <c r="E437" s="92">
        <v>140</v>
      </c>
      <c r="F437" s="153"/>
      <c r="G437" s="47">
        <f t="shared" si="143"/>
        <v>0</v>
      </c>
    </row>
    <row r="438" spans="1:7" ht="28">
      <c r="A438" s="92" t="s">
        <v>242</v>
      </c>
      <c r="B438" s="121" t="s">
        <v>362</v>
      </c>
      <c r="C438" s="91"/>
      <c r="D438" s="92"/>
      <c r="E438" s="92"/>
      <c r="F438" s="153"/>
      <c r="G438" s="91"/>
    </row>
    <row r="439" spans="1:7" ht="266">
      <c r="A439" s="133">
        <f>A437+1</f>
        <v>8</v>
      </c>
      <c r="B439" s="85" t="s">
        <v>353</v>
      </c>
      <c r="C439" s="86" t="s">
        <v>363</v>
      </c>
      <c r="D439" s="92" t="s">
        <v>128</v>
      </c>
      <c r="E439" s="92">
        <v>1</v>
      </c>
      <c r="F439" s="153"/>
      <c r="G439" s="47">
        <f t="shared" ref="G439:G441" si="144">E439*F439</f>
        <v>0</v>
      </c>
    </row>
    <row r="440" spans="1:7" ht="14">
      <c r="A440" s="133">
        <f>A439+1</f>
        <v>9</v>
      </c>
      <c r="B440" s="85" t="s">
        <v>353</v>
      </c>
      <c r="C440" s="134" t="s">
        <v>364</v>
      </c>
      <c r="D440" s="92" t="s">
        <v>128</v>
      </c>
      <c r="E440" s="92">
        <v>1</v>
      </c>
      <c r="F440" s="153"/>
      <c r="G440" s="47">
        <f t="shared" si="144"/>
        <v>0</v>
      </c>
    </row>
    <row r="441" spans="1:7" ht="28">
      <c r="A441" s="92">
        <f>A440+1</f>
        <v>10</v>
      </c>
      <c r="B441" s="85" t="s">
        <v>353</v>
      </c>
      <c r="C441" s="134" t="s">
        <v>365</v>
      </c>
      <c r="D441" s="92" t="s">
        <v>128</v>
      </c>
      <c r="E441" s="92">
        <v>50</v>
      </c>
      <c r="F441" s="153"/>
      <c r="G441" s="47">
        <f t="shared" si="144"/>
        <v>0</v>
      </c>
    </row>
    <row r="442" spans="1:7" ht="14">
      <c r="A442" s="92"/>
      <c r="B442" s="122" t="s">
        <v>207</v>
      </c>
      <c r="C442" s="91"/>
      <c r="D442" s="92"/>
      <c r="E442" s="92"/>
      <c r="F442" s="153"/>
      <c r="G442" s="126"/>
    </row>
    <row r="443" spans="1:7" ht="140">
      <c r="A443" s="92">
        <f>A441+1</f>
        <v>11</v>
      </c>
      <c r="B443" s="92" t="s">
        <v>366</v>
      </c>
      <c r="C443" s="86" t="s">
        <v>367</v>
      </c>
      <c r="D443" s="92"/>
      <c r="E443" s="92"/>
      <c r="F443" s="153"/>
      <c r="G443" s="91"/>
    </row>
    <row r="444" spans="1:7" ht="14">
      <c r="A444" s="92"/>
      <c r="B444" s="92" t="s">
        <v>368</v>
      </c>
      <c r="C444" s="90" t="s">
        <v>369</v>
      </c>
      <c r="D444" s="92" t="s">
        <v>213</v>
      </c>
      <c r="E444" s="92">
        <v>215</v>
      </c>
      <c r="F444" s="153"/>
      <c r="G444" s="47">
        <f t="shared" ref="G444:G452" si="145">E444*F444</f>
        <v>0</v>
      </c>
    </row>
    <row r="445" spans="1:7" ht="14">
      <c r="A445" s="92"/>
      <c r="B445" s="92" t="s">
        <v>370</v>
      </c>
      <c r="C445" s="90" t="s">
        <v>371</v>
      </c>
      <c r="D445" s="92" t="s">
        <v>213</v>
      </c>
      <c r="E445" s="92">
        <v>220</v>
      </c>
      <c r="F445" s="153"/>
      <c r="G445" s="47">
        <f t="shared" si="145"/>
        <v>0</v>
      </c>
    </row>
    <row r="446" spans="1:7" ht="14">
      <c r="A446" s="92"/>
      <c r="B446" s="92" t="s">
        <v>372</v>
      </c>
      <c r="C446" s="90" t="s">
        <v>373</v>
      </c>
      <c r="D446" s="92" t="s">
        <v>213</v>
      </c>
      <c r="E446" s="92">
        <v>145</v>
      </c>
      <c r="F446" s="153"/>
      <c r="G446" s="47">
        <f t="shared" si="145"/>
        <v>0</v>
      </c>
    </row>
    <row r="447" spans="1:7" ht="14">
      <c r="A447" s="92"/>
      <c r="B447" s="92" t="s">
        <v>374</v>
      </c>
      <c r="C447" s="90" t="s">
        <v>375</v>
      </c>
      <c r="D447" s="92" t="s">
        <v>213</v>
      </c>
      <c r="E447" s="92">
        <v>220</v>
      </c>
      <c r="F447" s="153"/>
      <c r="G447" s="47">
        <f t="shared" si="145"/>
        <v>0</v>
      </c>
    </row>
    <row r="448" spans="1:7" ht="14">
      <c r="A448" s="92"/>
      <c r="B448" s="92" t="s">
        <v>376</v>
      </c>
      <c r="C448" s="90" t="s">
        <v>377</v>
      </c>
      <c r="D448" s="92" t="s">
        <v>128</v>
      </c>
      <c r="E448" s="92">
        <v>1</v>
      </c>
      <c r="F448" s="153"/>
      <c r="G448" s="47">
        <f t="shared" si="145"/>
        <v>0</v>
      </c>
    </row>
    <row r="449" spans="1:7" ht="14">
      <c r="A449" s="92"/>
      <c r="B449" s="92" t="s">
        <v>378</v>
      </c>
      <c r="C449" s="90" t="s">
        <v>379</v>
      </c>
      <c r="D449" s="92" t="s">
        <v>128</v>
      </c>
      <c r="E449" s="92">
        <v>1</v>
      </c>
      <c r="F449" s="153"/>
      <c r="G449" s="47">
        <f t="shared" si="145"/>
        <v>0</v>
      </c>
    </row>
    <row r="450" spans="1:7" ht="14">
      <c r="A450" s="92"/>
      <c r="B450" s="92" t="s">
        <v>380</v>
      </c>
      <c r="C450" s="90" t="s">
        <v>381</v>
      </c>
      <c r="D450" s="92" t="s">
        <v>128</v>
      </c>
      <c r="E450" s="92">
        <v>1</v>
      </c>
      <c r="F450" s="153"/>
      <c r="G450" s="47">
        <f t="shared" si="145"/>
        <v>0</v>
      </c>
    </row>
    <row r="451" spans="1:7" ht="14">
      <c r="A451" s="92"/>
      <c r="B451" s="92" t="s">
        <v>382</v>
      </c>
      <c r="C451" s="90" t="s">
        <v>383</v>
      </c>
      <c r="D451" s="92" t="s">
        <v>128</v>
      </c>
      <c r="E451" s="92">
        <v>1</v>
      </c>
      <c r="F451" s="153"/>
      <c r="G451" s="47">
        <f t="shared" si="145"/>
        <v>0</v>
      </c>
    </row>
    <row r="452" spans="1:7" ht="14">
      <c r="A452" s="92"/>
      <c r="B452" s="92" t="s">
        <v>384</v>
      </c>
      <c r="C452" s="90" t="s">
        <v>385</v>
      </c>
      <c r="D452" s="92" t="s">
        <v>128</v>
      </c>
      <c r="E452" s="92">
        <v>1</v>
      </c>
      <c r="F452" s="153"/>
      <c r="G452" s="47">
        <f t="shared" si="145"/>
        <v>0</v>
      </c>
    </row>
    <row r="453" spans="1:7">
      <c r="A453" s="100"/>
      <c r="B453" s="101"/>
      <c r="C453" s="102"/>
      <c r="D453" s="103"/>
      <c r="E453" s="104"/>
      <c r="F453" s="159" t="s">
        <v>408</v>
      </c>
      <c r="G453" s="160">
        <f>SUM(G431:G452)</f>
        <v>0</v>
      </c>
    </row>
    <row r="454" spans="1:7" ht="14">
      <c r="A454" s="107" t="s">
        <v>404</v>
      </c>
      <c r="B454" s="107"/>
      <c r="C454" s="107"/>
      <c r="D454" s="107"/>
      <c r="E454" s="107"/>
      <c r="F454" s="161"/>
      <c r="G454" s="161"/>
    </row>
    <row r="455" spans="1:7">
      <c r="A455" s="135" t="s">
        <v>386</v>
      </c>
      <c r="B455" s="136"/>
      <c r="C455" s="136"/>
      <c r="D455" s="136"/>
      <c r="E455" s="136"/>
      <c r="F455" s="162"/>
      <c r="G455" s="162"/>
    </row>
    <row r="456" spans="1:7" ht="14">
      <c r="A456" s="108" t="s">
        <v>217</v>
      </c>
      <c r="B456" s="108" t="s">
        <v>218</v>
      </c>
      <c r="C456" s="109" t="s">
        <v>219</v>
      </c>
      <c r="D456" s="108" t="s">
        <v>101</v>
      </c>
      <c r="E456" s="108" t="s">
        <v>102</v>
      </c>
      <c r="F456" s="163" t="s">
        <v>348</v>
      </c>
      <c r="G456" s="163" t="s">
        <v>349</v>
      </c>
    </row>
    <row r="457" spans="1:7" ht="112.5">
      <c r="A457" s="138">
        <v>1</v>
      </c>
      <c r="B457" s="138" t="s">
        <v>353</v>
      </c>
      <c r="C457" s="139" t="s">
        <v>387</v>
      </c>
      <c r="D457" s="140" t="s">
        <v>388</v>
      </c>
      <c r="E457" s="140">
        <v>1</v>
      </c>
      <c r="F457" s="158"/>
      <c r="G457" s="47">
        <f t="shared" ref="G457:G466" si="146">E457*F457</f>
        <v>0</v>
      </c>
    </row>
    <row r="458" spans="1:7" ht="62.5">
      <c r="A458" s="138">
        <v>2</v>
      </c>
      <c r="B458" s="138" t="s">
        <v>353</v>
      </c>
      <c r="C458" s="139" t="s">
        <v>389</v>
      </c>
      <c r="D458" s="140" t="s">
        <v>388</v>
      </c>
      <c r="E458" s="140">
        <v>60</v>
      </c>
      <c r="F458" s="158"/>
      <c r="G458" s="47">
        <f t="shared" si="146"/>
        <v>0</v>
      </c>
    </row>
    <row r="459" spans="1:7" ht="62.5">
      <c r="A459" s="138">
        <v>3</v>
      </c>
      <c r="B459" s="138" t="s">
        <v>353</v>
      </c>
      <c r="C459" s="139" t="s">
        <v>390</v>
      </c>
      <c r="D459" s="140" t="s">
        <v>388</v>
      </c>
      <c r="E459" s="140">
        <v>60</v>
      </c>
      <c r="F459" s="158"/>
      <c r="G459" s="47">
        <f t="shared" si="146"/>
        <v>0</v>
      </c>
    </row>
    <row r="460" spans="1:7" ht="37.5">
      <c r="A460" s="138">
        <v>4</v>
      </c>
      <c r="B460" s="138" t="s">
        <v>353</v>
      </c>
      <c r="C460" s="139" t="s">
        <v>391</v>
      </c>
      <c r="D460" s="140" t="s">
        <v>388</v>
      </c>
      <c r="E460" s="140">
        <v>60</v>
      </c>
      <c r="F460" s="158"/>
      <c r="G460" s="47">
        <f t="shared" si="146"/>
        <v>0</v>
      </c>
    </row>
    <row r="461" spans="1:7" ht="25">
      <c r="A461" s="138">
        <v>5</v>
      </c>
      <c r="B461" s="138" t="s">
        <v>353</v>
      </c>
      <c r="C461" s="139" t="s">
        <v>392</v>
      </c>
      <c r="D461" s="140" t="s">
        <v>388</v>
      </c>
      <c r="E461" s="140">
        <v>11</v>
      </c>
      <c r="F461" s="158"/>
      <c r="G461" s="47">
        <f t="shared" si="146"/>
        <v>0</v>
      </c>
    </row>
    <row r="462" spans="1:7" ht="87.5">
      <c r="A462" s="138">
        <v>6</v>
      </c>
      <c r="B462" s="138" t="s">
        <v>353</v>
      </c>
      <c r="C462" s="139" t="s">
        <v>393</v>
      </c>
      <c r="D462" s="140" t="s">
        <v>388</v>
      </c>
      <c r="E462" s="140">
        <v>11</v>
      </c>
      <c r="F462" s="158"/>
      <c r="G462" s="47">
        <f t="shared" si="146"/>
        <v>0</v>
      </c>
    </row>
    <row r="463" spans="1:7" ht="50">
      <c r="A463" s="138">
        <v>7</v>
      </c>
      <c r="B463" s="138" t="s">
        <v>353</v>
      </c>
      <c r="C463" s="139" t="s">
        <v>394</v>
      </c>
      <c r="D463" s="140" t="s">
        <v>388</v>
      </c>
      <c r="E463" s="140">
        <v>2</v>
      </c>
      <c r="F463" s="158"/>
      <c r="G463" s="47">
        <f t="shared" si="146"/>
        <v>0</v>
      </c>
    </row>
    <row r="464" spans="1:7" ht="87.5">
      <c r="A464" s="138">
        <v>8</v>
      </c>
      <c r="B464" s="138" t="s">
        <v>353</v>
      </c>
      <c r="C464" s="141" t="s">
        <v>395</v>
      </c>
      <c r="D464" s="140" t="s">
        <v>388</v>
      </c>
      <c r="E464" s="140">
        <v>22</v>
      </c>
      <c r="F464" s="158"/>
      <c r="G464" s="47">
        <f t="shared" si="146"/>
        <v>0</v>
      </c>
    </row>
    <row r="465" spans="1:7" ht="62.5">
      <c r="A465" s="138">
        <v>9</v>
      </c>
      <c r="B465" s="138" t="s">
        <v>353</v>
      </c>
      <c r="C465" s="139" t="s">
        <v>396</v>
      </c>
      <c r="D465" s="140" t="s">
        <v>388</v>
      </c>
      <c r="E465" s="140">
        <v>4</v>
      </c>
      <c r="F465" s="158"/>
      <c r="G465" s="47">
        <f t="shared" si="146"/>
        <v>0</v>
      </c>
    </row>
    <row r="466" spans="1:7" ht="37.5">
      <c r="A466" s="138">
        <v>10</v>
      </c>
      <c r="B466" s="138" t="s">
        <v>353</v>
      </c>
      <c r="C466" s="139" t="s">
        <v>397</v>
      </c>
      <c r="D466" s="140" t="s">
        <v>29</v>
      </c>
      <c r="E466" s="140">
        <v>700</v>
      </c>
      <c r="F466" s="158"/>
      <c r="G466" s="47">
        <f t="shared" si="146"/>
        <v>0</v>
      </c>
    </row>
    <row r="467" spans="1:7">
      <c r="A467" s="182" t="s">
        <v>398</v>
      </c>
      <c r="B467" s="183"/>
      <c r="C467" s="183"/>
      <c r="D467" s="183"/>
      <c r="E467" s="184"/>
      <c r="F467" s="157"/>
      <c r="G467" s="137"/>
    </row>
    <row r="468" spans="1:7" ht="12.5">
      <c r="A468" s="137"/>
      <c r="B468" s="137"/>
      <c r="C468" s="137"/>
      <c r="D468" s="137"/>
      <c r="E468" s="137"/>
      <c r="F468" s="157"/>
      <c r="G468" s="137"/>
    </row>
    <row r="469" spans="1:7" ht="212.5">
      <c r="A469" s="138">
        <v>1</v>
      </c>
      <c r="B469" s="138" t="s">
        <v>353</v>
      </c>
      <c r="C469" s="139" t="s">
        <v>399</v>
      </c>
      <c r="D469" s="140" t="s">
        <v>400</v>
      </c>
      <c r="E469" s="142">
        <v>11</v>
      </c>
      <c r="F469" s="158"/>
      <c r="G469" s="47">
        <f t="shared" ref="G469:G472" si="147">E469*F469</f>
        <v>0</v>
      </c>
    </row>
    <row r="470" spans="1:7" ht="237.5">
      <c r="A470" s="138">
        <v>2</v>
      </c>
      <c r="B470" s="138" t="s">
        <v>353</v>
      </c>
      <c r="C470" s="139" t="s">
        <v>401</v>
      </c>
      <c r="D470" s="140" t="s">
        <v>400</v>
      </c>
      <c r="E470" s="140">
        <v>11</v>
      </c>
      <c r="F470" s="158"/>
      <c r="G470" s="47">
        <f t="shared" si="147"/>
        <v>0</v>
      </c>
    </row>
    <row r="471" spans="1:7" ht="50">
      <c r="A471" s="138">
        <v>3</v>
      </c>
      <c r="B471" s="138" t="s">
        <v>353</v>
      </c>
      <c r="C471" s="139" t="s">
        <v>402</v>
      </c>
      <c r="D471" s="140" t="s">
        <v>400</v>
      </c>
      <c r="E471" s="140">
        <v>8</v>
      </c>
      <c r="F471" s="158"/>
      <c r="G471" s="47">
        <f t="shared" si="147"/>
        <v>0</v>
      </c>
    </row>
    <row r="472" spans="1:7" ht="37.5">
      <c r="A472" s="138">
        <v>4</v>
      </c>
      <c r="B472" s="138" t="s">
        <v>353</v>
      </c>
      <c r="C472" s="139" t="s">
        <v>403</v>
      </c>
      <c r="D472" s="140" t="s">
        <v>400</v>
      </c>
      <c r="E472" s="140">
        <v>11</v>
      </c>
      <c r="F472" s="158"/>
      <c r="G472" s="47">
        <f t="shared" si="147"/>
        <v>0</v>
      </c>
    </row>
    <row r="473" spans="1:7">
      <c r="A473" s="100"/>
      <c r="B473" s="101"/>
      <c r="C473" s="102"/>
      <c r="D473" s="103"/>
      <c r="E473" s="104"/>
      <c r="F473" s="105" t="s">
        <v>408</v>
      </c>
      <c r="G473" s="106">
        <f>SUM(G457:G472)</f>
        <v>0</v>
      </c>
    </row>
    <row r="474" spans="1:7" ht="13.5" thickBot="1">
      <c r="A474" s="100"/>
      <c r="B474" s="101"/>
      <c r="C474" s="102"/>
      <c r="D474" s="103"/>
      <c r="E474" s="104"/>
      <c r="F474" s="185" t="s">
        <v>243</v>
      </c>
      <c r="G474" s="186">
        <f>G473+G453+G425+G404+G325</f>
        <v>0</v>
      </c>
    </row>
    <row r="475" spans="1:7" ht="13.5" thickTop="1"/>
  </sheetData>
  <sheetProtection algorithmName="SHA-512" hashValue="m+lUM77XPyIyuC536VQ1jjI4tijBzmrqNhHE36QZyjzK7D7twboVcwx7Wvbzn1Bbz8ytBOVzofQkqjsdbMqY/Q==" saltValue="ZRXQ0EfmiMi0rXFz14DQWbQDkP5JJDrX" spinCount="125000" sheet="1" objects="1" scenarios="1"/>
  <protectedRanges>
    <protectedRange sqref="F408:G408 G410 G412 G414 G416 G418 G420 G422" name="Range1_1_1_1"/>
    <protectedRange sqref="G423" name="Range1_1_1_1_1"/>
  </protectedRanges>
  <mergeCells count="1">
    <mergeCell ref="A467:E467"/>
  </mergeCells>
  <pageMargins left="0.7" right="0.7" top="0.75" bottom="0.75" header="0.3" footer="0.3"/>
  <pageSetup paperSize="9" scale="59" orientation="portrait" r:id="rId1"/>
  <rowBreaks count="1" manualBreakCount="1">
    <brk id="26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Genral Abstract (2)</vt:lpstr>
      <vt:lpstr>Fin Bid Lot3</vt:lpstr>
      <vt:lpstr>'Fin Bid Lot3'!Print_Area</vt:lpstr>
      <vt:lpstr>'Fin Bid Lot3'!Print_Titles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2022-11-20T19:14:11Z</dcterms:modified>
</cp:coreProperties>
</file>